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62209611-8A4D-4A04-A255-1B27C7698837}" xr6:coauthVersionLast="36" xr6:coauthVersionMax="36" xr10:uidLastSave="{00000000-0000-0000-0000-000000000000}"/>
  <bookViews>
    <workbookView xWindow="0" yWindow="0" windowWidth="28800" windowHeight="12225" tabRatio="87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ПС'!$A$2:$V$42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I30" i="10" l="1"/>
  <c r="I24" i="10"/>
  <c r="K30" i="10"/>
  <c r="K24" i="10"/>
  <c r="H24" i="10" l="1"/>
  <c r="J24" i="10"/>
  <c r="L24" i="10"/>
  <c r="D44" i="8" l="1"/>
  <c r="E44"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29" i="10"/>
  <c r="AB29" i="10"/>
  <c r="AC28" i="10"/>
  <c r="AB28" i="10"/>
  <c r="AC27" i="10"/>
  <c r="AB27" i="10"/>
  <c r="AC26" i="10"/>
  <c r="AB26" i="10"/>
  <c r="AC25" i="10"/>
  <c r="AB25" i="10"/>
  <c r="D30" i="10"/>
  <c r="D24" i="10"/>
  <c r="J30" i="10"/>
  <c r="AC30" i="10" s="1"/>
  <c r="AC24" i="10"/>
  <c r="N30" i="10"/>
  <c r="N24" i="10"/>
  <c r="B75" i="12" l="1"/>
  <c r="B73" i="12"/>
  <c r="B51" i="12"/>
  <c r="B50" i="12"/>
  <c r="B41" i="12"/>
  <c r="B32" i="12"/>
  <c r="B30" i="12"/>
  <c r="B22" i="12"/>
  <c r="A15" i="12"/>
  <c r="B21" i="12" s="1"/>
  <c r="A12" i="12"/>
  <c r="A9" i="12"/>
  <c r="A5" i="12"/>
  <c r="AD26" i="11"/>
  <c r="AD31" i="11" s="1"/>
  <c r="B29" i="12" s="1"/>
  <c r="AB26" i="1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X58" i="10"/>
  <c r="T58" i="10"/>
  <c r="P58" i="10"/>
  <c r="E57" i="10"/>
  <c r="F57" i="10" s="1"/>
  <c r="E56" i="10"/>
  <c r="F56" i="10" s="1"/>
  <c r="E55" i="10"/>
  <c r="F55" i="10" s="1"/>
  <c r="E54" i="10"/>
  <c r="F54" i="10" s="1"/>
  <c r="E53" i="10"/>
  <c r="F53" i="10" s="1"/>
  <c r="F52" i="10"/>
  <c r="E52" i="10"/>
  <c r="E51" i="10"/>
  <c r="F51"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F30" i="10" s="1"/>
  <c r="AA30" i="10"/>
  <c r="Z30" i="10"/>
  <c r="Y30" i="10"/>
  <c r="X30" i="10"/>
  <c r="W30" i="10"/>
  <c r="V30" i="10"/>
  <c r="U30" i="10"/>
  <c r="T30" i="10"/>
  <c r="S30" i="10"/>
  <c r="R30" i="10"/>
  <c r="Q30" i="10"/>
  <c r="P30" i="10"/>
  <c r="O30" i="10"/>
  <c r="M30" i="10"/>
  <c r="L30" i="10"/>
  <c r="C49" i="1"/>
  <c r="H30" i="10"/>
  <c r="AB30" i="10" s="1"/>
  <c r="G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M24" i="10"/>
  <c r="AB24" i="10"/>
  <c r="G24" i="10"/>
  <c r="C24" i="10"/>
  <c r="B27" i="12" s="1"/>
  <c r="A14" i="10"/>
  <c r="A11" i="10"/>
  <c r="A8" i="10"/>
  <c r="A4" i="10"/>
  <c r="A15" i="9"/>
  <c r="A12" i="9"/>
  <c r="A9" i="9"/>
  <c r="B79" i="8"/>
  <c r="B75" i="8" s="1"/>
  <c r="D37" i="8" s="1"/>
  <c r="D40" i="8" s="1"/>
  <c r="C78" i="8"/>
  <c r="D78" i="8" s="1"/>
  <c r="E78" i="8" s="1"/>
  <c r="F78" i="8" s="1"/>
  <c r="G78" i="8" s="1"/>
  <c r="H78" i="8" s="1"/>
  <c r="I78" i="8" s="1"/>
  <c r="J78" i="8" s="1"/>
  <c r="K78" i="8" s="1"/>
  <c r="L78" i="8" s="1"/>
  <c r="M78" i="8" s="1"/>
  <c r="N78" i="8" s="1"/>
  <c r="O78" i="8" s="1"/>
  <c r="C77" i="8"/>
  <c r="D77" i="8" s="1"/>
  <c r="C67" i="8"/>
  <c r="D67" i="8" s="1"/>
  <c r="E67" i="8" s="1"/>
  <c r="F67" i="8" s="1"/>
  <c r="G67" i="8" s="1"/>
  <c r="H67" i="8" s="1"/>
  <c r="I67" i="8" s="1"/>
  <c r="J67" i="8" s="1"/>
  <c r="K67" i="8" s="1"/>
  <c r="L67" i="8" s="1"/>
  <c r="M67" i="8" s="1"/>
  <c r="N67" i="8" s="1"/>
  <c r="O67" i="8" s="1"/>
  <c r="P67" i="8" s="1"/>
  <c r="B61" i="8"/>
  <c r="G58" i="8"/>
  <c r="F58" i="8"/>
  <c r="E58" i="8"/>
  <c r="D58" i="8"/>
  <c r="C58" i="8"/>
  <c r="B58" i="8"/>
  <c r="B59" i="8" s="1"/>
  <c r="D53" i="8"/>
  <c r="C53" i="8"/>
  <c r="C50" i="8"/>
  <c r="C61" i="8" s="1"/>
  <c r="C42" i="8"/>
  <c r="D42" i="8" s="1"/>
  <c r="C41" i="8"/>
  <c r="C40" i="8"/>
  <c r="C43" i="8" s="1"/>
  <c r="C45" i="8" s="1"/>
  <c r="Q35" i="8"/>
  <c r="P35" i="8"/>
  <c r="O35" i="8"/>
  <c r="E35" i="8"/>
  <c r="D35" i="8"/>
  <c r="C35" i="8"/>
  <c r="B35" i="8"/>
  <c r="B36" i="8" s="1"/>
  <c r="C36" i="8" s="1"/>
  <c r="D36" i="8" s="1"/>
  <c r="B33" i="8"/>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C79" i="8" l="1"/>
  <c r="C75" i="8" s="1"/>
  <c r="E37" i="8" s="1"/>
  <c r="E40" i="8" s="1"/>
  <c r="E36" i="8"/>
  <c r="C48" i="1"/>
  <c r="C40" i="1"/>
  <c r="E24" i="10"/>
  <c r="E30" i="10"/>
  <c r="F24" i="10"/>
  <c r="C47" i="8"/>
  <c r="C52" i="8"/>
  <c r="E42" i="8"/>
  <c r="D41" i="8"/>
  <c r="B62" i="8"/>
  <c r="B64" i="8"/>
  <c r="B60" i="8"/>
  <c r="B65" i="8" s="1"/>
  <c r="C75" i="12"/>
  <c r="E77" i="8"/>
  <c r="D79" i="8"/>
  <c r="D75" i="8" s="1"/>
  <c r="F37" i="8" s="1"/>
  <c r="F40" i="8" s="1"/>
  <c r="B67" i="12"/>
  <c r="G35" i="8"/>
  <c r="H76" i="8"/>
  <c r="B52" i="12"/>
  <c r="D43" i="8"/>
  <c r="D45" i="8" s="1"/>
  <c r="B72" i="12"/>
  <c r="B64" i="12"/>
  <c r="B60" i="12"/>
  <c r="B38" i="12"/>
  <c r="B56" i="12"/>
  <c r="B43" i="12"/>
  <c r="B47" i="12"/>
  <c r="B34" i="12"/>
  <c r="B74" i="12"/>
  <c r="F35" i="8"/>
  <c r="F36" i="8" s="1"/>
  <c r="G36" i="8" s="1"/>
  <c r="C58" i="10"/>
  <c r="B22" i="8"/>
  <c r="C73" i="12"/>
  <c r="D50" i="8"/>
  <c r="D61" i="8" l="1"/>
  <c r="E50" i="8"/>
  <c r="E58" i="10"/>
  <c r="F58" i="10" s="1"/>
  <c r="D47" i="8"/>
  <c r="D52" i="8"/>
  <c r="H35" i="8"/>
  <c r="H36" i="8" s="1"/>
  <c r="I76" i="8"/>
  <c r="F77" i="8"/>
  <c r="E79" i="8"/>
  <c r="E75" i="8" s="1"/>
  <c r="G37" i="8" s="1"/>
  <c r="G40" i="8" s="1"/>
  <c r="E53" i="8"/>
  <c r="F44" i="8"/>
  <c r="B63" i="8"/>
  <c r="B66" i="8" s="1"/>
  <c r="F42" i="8"/>
  <c r="E41" i="8"/>
  <c r="E43" i="8" s="1"/>
  <c r="E45" i="8" s="1"/>
  <c r="C48" i="8"/>
  <c r="C55" i="8" s="1"/>
  <c r="C59" i="8" s="1"/>
  <c r="C62" i="8" l="1"/>
  <c r="C60" i="8"/>
  <c r="C65" i="8" s="1"/>
  <c r="C64" i="8"/>
  <c r="C49" i="8"/>
  <c r="G42" i="8"/>
  <c r="F41" i="8"/>
  <c r="F43" i="8" s="1"/>
  <c r="F45" i="8" s="1"/>
  <c r="G77" i="8"/>
  <c r="F79" i="8"/>
  <c r="F75" i="8" s="1"/>
  <c r="H37" i="8" s="1"/>
  <c r="H40" i="8" s="1"/>
  <c r="F53" i="8"/>
  <c r="G44" i="8"/>
  <c r="E47" i="8"/>
  <c r="E52" i="8"/>
  <c r="D48" i="8"/>
  <c r="D55" i="8" s="1"/>
  <c r="D59" i="8" s="1"/>
  <c r="I35" i="8"/>
  <c r="I36" i="8" s="1"/>
  <c r="J76" i="8"/>
  <c r="E61" i="8"/>
  <c r="F50" i="8"/>
  <c r="D62" i="8" l="1"/>
  <c r="D60" i="8"/>
  <c r="D65" i="8" s="1"/>
  <c r="D64" i="8"/>
  <c r="J35" i="8"/>
  <c r="J36" i="8" s="1"/>
  <c r="K76" i="8"/>
  <c r="F61" i="8"/>
  <c r="G50" i="8"/>
  <c r="E48" i="8"/>
  <c r="E55" i="8" s="1"/>
  <c r="E59" i="8" s="1"/>
  <c r="E49" i="8"/>
  <c r="F47" i="8"/>
  <c r="F52" i="8"/>
  <c r="D49" i="8"/>
  <c r="G53" i="8"/>
  <c r="H44" i="8"/>
  <c r="H77" i="8"/>
  <c r="G79" i="8"/>
  <c r="G75" i="8" s="1"/>
  <c r="I37" i="8" s="1"/>
  <c r="I40" i="8" s="1"/>
  <c r="H42" i="8"/>
  <c r="G41" i="8"/>
  <c r="G43" i="8" s="1"/>
  <c r="G45" i="8" s="1"/>
  <c r="D63" i="8"/>
  <c r="C63" i="8"/>
  <c r="C66" i="8" s="1"/>
  <c r="E62" i="8" l="1"/>
  <c r="E64" i="8"/>
  <c r="E60" i="8"/>
  <c r="E65" i="8" s="1"/>
  <c r="G47" i="8"/>
  <c r="G52" i="8"/>
  <c r="I77" i="8"/>
  <c r="H79" i="8"/>
  <c r="H75" i="8" s="1"/>
  <c r="J37" i="8" s="1"/>
  <c r="J40" i="8" s="1"/>
  <c r="D66" i="8"/>
  <c r="H41" i="8"/>
  <c r="H43" i="8" s="1"/>
  <c r="H45" i="8" s="1"/>
  <c r="I42" i="8"/>
  <c r="H53" i="8"/>
  <c r="I44" i="8"/>
  <c r="F48" i="8"/>
  <c r="F55" i="8" s="1"/>
  <c r="F59" i="8" s="1"/>
  <c r="F62" i="8" s="1"/>
  <c r="G61" i="8"/>
  <c r="H50" i="8"/>
  <c r="K35" i="8"/>
  <c r="K36" i="8" s="1"/>
  <c r="L76" i="8"/>
  <c r="F49" i="8" l="1"/>
  <c r="L35" i="8"/>
  <c r="L36" i="8" s="1"/>
  <c r="M76" i="8"/>
  <c r="I50" i="8"/>
  <c r="H61" i="8"/>
  <c r="H52" i="8"/>
  <c r="H47" i="8"/>
  <c r="J77" i="8"/>
  <c r="I79" i="8"/>
  <c r="I75" i="8" s="1"/>
  <c r="K37" i="8" s="1"/>
  <c r="K40" i="8" s="1"/>
  <c r="F64" i="8"/>
  <c r="G48" i="8"/>
  <c r="G55" i="8" s="1"/>
  <c r="I53" i="8"/>
  <c r="J44" i="8"/>
  <c r="J42" i="8"/>
  <c r="I41" i="8"/>
  <c r="I43" i="8" s="1"/>
  <c r="I45" i="8" s="1"/>
  <c r="G59" i="8"/>
  <c r="G62" i="8" s="1"/>
  <c r="F60" i="8"/>
  <c r="F65" i="8" s="1"/>
  <c r="G64" i="8"/>
  <c r="G60" i="8"/>
  <c r="G63" i="8"/>
  <c r="F63" i="8"/>
  <c r="E63" i="8"/>
  <c r="E66" i="8" s="1"/>
  <c r="G49" i="8" l="1"/>
  <c r="G65" i="8"/>
  <c r="J41" i="8"/>
  <c r="J43" i="8" s="1"/>
  <c r="J45" i="8" s="1"/>
  <c r="K42" i="8"/>
  <c r="I47" i="8"/>
  <c r="I52" i="8"/>
  <c r="G66" i="8"/>
  <c r="J53" i="8"/>
  <c r="K44" i="8"/>
  <c r="K77" i="8"/>
  <c r="J79" i="8"/>
  <c r="J75" i="8" s="1"/>
  <c r="L37" i="8" s="1"/>
  <c r="L40" i="8" s="1"/>
  <c r="F66" i="8"/>
  <c r="N76" i="8"/>
  <c r="N35" i="8" s="1"/>
  <c r="M35" i="8"/>
  <c r="M36" i="8" s="1"/>
  <c r="N36" i="8" s="1"/>
  <c r="O36" i="8" s="1"/>
  <c r="P36" i="8" s="1"/>
  <c r="H48" i="8"/>
  <c r="H55" i="8" s="1"/>
  <c r="H59" i="8" s="1"/>
  <c r="H49" i="8"/>
  <c r="I61" i="8"/>
  <c r="J50" i="8"/>
  <c r="H62" i="8" l="1"/>
  <c r="H64" i="8"/>
  <c r="H60" i="8"/>
  <c r="H65" i="8" s="1"/>
  <c r="J61" i="8"/>
  <c r="K50" i="8"/>
  <c r="L77" i="8"/>
  <c r="K79" i="8"/>
  <c r="K75" i="8" s="1"/>
  <c r="M37" i="8" s="1"/>
  <c r="M40" i="8" s="1"/>
  <c r="K53" i="8"/>
  <c r="L44" i="8"/>
  <c r="I48" i="8"/>
  <c r="I55" i="8" s="1"/>
  <c r="I59" i="8" s="1"/>
  <c r="K41" i="8"/>
  <c r="K43" i="8" s="1"/>
  <c r="K45" i="8" s="1"/>
  <c r="L42" i="8"/>
  <c r="J47" i="8"/>
  <c r="J52" i="8"/>
  <c r="I49" i="8" l="1"/>
  <c r="I62" i="8"/>
  <c r="I63" i="8" s="1"/>
  <c r="I60" i="8"/>
  <c r="I65" i="8" s="1"/>
  <c r="I64" i="8"/>
  <c r="K52" i="8"/>
  <c r="K47" i="8"/>
  <c r="L53" i="8"/>
  <c r="M44" i="8"/>
  <c r="M42" i="8"/>
  <c r="L41" i="8"/>
  <c r="L43" i="8" s="1"/>
  <c r="L45" i="8" s="1"/>
  <c r="M77" i="8"/>
  <c r="L79" i="8"/>
  <c r="L75" i="8" s="1"/>
  <c r="N37" i="8" s="1"/>
  <c r="N40" i="8" s="1"/>
  <c r="L50" i="8"/>
  <c r="K61" i="8"/>
  <c r="J48" i="8"/>
  <c r="J55" i="8" s="1"/>
  <c r="J59" i="8" s="1"/>
  <c r="J49" i="8"/>
  <c r="H63" i="8"/>
  <c r="H66" i="8" s="1"/>
  <c r="I66" i="8" l="1"/>
  <c r="J62" i="8"/>
  <c r="J64" i="8"/>
  <c r="J60" i="8"/>
  <c r="J65" i="8" s="1"/>
  <c r="L61" i="8"/>
  <c r="M50" i="8"/>
  <c r="K48" i="8"/>
  <c r="K55" i="8" s="1"/>
  <c r="J63" i="8"/>
  <c r="J66" i="8" s="1"/>
  <c r="N77" i="8"/>
  <c r="M79" i="8"/>
  <c r="M75" i="8" s="1"/>
  <c r="O37" i="8" s="1"/>
  <c r="O40" i="8" s="1"/>
  <c r="L47" i="8"/>
  <c r="L52" i="8"/>
  <c r="N42" i="8"/>
  <c r="M41" i="8"/>
  <c r="M43" i="8" s="1"/>
  <c r="M45" i="8" s="1"/>
  <c r="M53" i="8"/>
  <c r="N44" i="8"/>
  <c r="K59" i="8"/>
  <c r="O42" i="8" l="1"/>
  <c r="N41" i="8"/>
  <c r="N43" i="8" s="1"/>
  <c r="N45" i="8" s="1"/>
  <c r="M47" i="8"/>
  <c r="M52" i="8"/>
  <c r="L48" i="8"/>
  <c r="L55" i="8" s="1"/>
  <c r="L59" i="8" s="1"/>
  <c r="O77" i="8"/>
  <c r="O79" i="8" s="1"/>
  <c r="O75" i="8" s="1"/>
  <c r="N79" i="8"/>
  <c r="N75" i="8" s="1"/>
  <c r="P37" i="8" s="1"/>
  <c r="P40" i="8" s="1"/>
  <c r="K62" i="8"/>
  <c r="K63" i="8" s="1"/>
  <c r="K66" i="8" s="1"/>
  <c r="K64" i="8"/>
  <c r="K60" i="8"/>
  <c r="K65" i="8" s="1"/>
  <c r="O44" i="8"/>
  <c r="N53" i="8"/>
  <c r="K49" i="8"/>
  <c r="M61" i="8"/>
  <c r="N50" i="8"/>
  <c r="L49" i="8" l="1"/>
  <c r="L62" i="8"/>
  <c r="L63" i="8" s="1"/>
  <c r="L66" i="8" s="1"/>
  <c r="L64" i="8"/>
  <c r="L60" i="8"/>
  <c r="L65" i="8" s="1"/>
  <c r="N61" i="8"/>
  <c r="O50" i="8"/>
  <c r="O53" i="8"/>
  <c r="P44" i="8"/>
  <c r="P53" i="8" s="1"/>
  <c r="N52" i="8"/>
  <c r="N47" i="8"/>
  <c r="M48" i="8"/>
  <c r="M55" i="8" s="1"/>
  <c r="M59" i="8" s="1"/>
  <c r="M49" i="8"/>
  <c r="P42" i="8"/>
  <c r="P41" i="8" s="1"/>
  <c r="P43" i="8" s="1"/>
  <c r="P45" i="8" s="1"/>
  <c r="O41" i="8"/>
  <c r="O43" i="8" s="1"/>
  <c r="O45" i="8" s="1"/>
  <c r="P47" i="8" l="1"/>
  <c r="P52" i="8"/>
  <c r="M62" i="8"/>
  <c r="M63" i="8" s="1"/>
  <c r="M66" i="8" s="1"/>
  <c r="M60" i="8"/>
  <c r="M65" i="8" s="1"/>
  <c r="M64" i="8"/>
  <c r="O47" i="8"/>
  <c r="O52" i="8"/>
  <c r="N48" i="8"/>
  <c r="N55" i="8" s="1"/>
  <c r="N59" i="8" s="1"/>
  <c r="O61" i="8"/>
  <c r="P50" i="8"/>
  <c r="P61" i="8" s="1"/>
  <c r="N62" i="8" l="1"/>
  <c r="N63" i="8" s="1"/>
  <c r="N64" i="8"/>
  <c r="N60" i="8"/>
  <c r="N65" i="8" s="1"/>
  <c r="G22" i="8" s="1"/>
  <c r="N49" i="8"/>
  <c r="O48" i="8"/>
  <c r="O55" i="8" s="1"/>
  <c r="O59" i="8" s="1"/>
  <c r="O49" i="8"/>
  <c r="P48" i="8"/>
  <c r="P55" i="8" s="1"/>
  <c r="P59" i="8" s="1"/>
  <c r="P62" i="8" l="1"/>
  <c r="P64" i="8"/>
  <c r="P60" i="8"/>
  <c r="O62" i="8"/>
  <c r="O63" i="8" s="1"/>
  <c r="O66" i="8" s="1"/>
  <c r="O60" i="8"/>
  <c r="O65" i="8" s="1"/>
  <c r="O64" i="8"/>
  <c r="P49" i="8"/>
  <c r="N66" i="8"/>
  <c r="G23" i="8" s="1"/>
  <c r="G24" i="8"/>
  <c r="P65" i="8" l="1"/>
  <c r="P63" i="8"/>
  <c r="P66" i="8" s="1"/>
</calcChain>
</file>

<file path=xl/sharedStrings.xml><?xml version="1.0" encoding="utf-8"?>
<sst xmlns="http://schemas.openxmlformats.org/spreadsheetml/2006/main" count="1106" uniqueCount="575">
  <si>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</si>
  <si>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</si>
  <si>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</si>
  <si>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</si>
  <si>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</si>
  <si>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</si>
  <si>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O_НИОКР22</t>
  </si>
  <si>
    <t xml:space="preserve">         (идентификатор инвестиционного проекта)</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</si>
  <si>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</si>
  <si>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</si>
  <si>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</si>
  <si>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</si>
  <si>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</si>
  <si>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</si>
  <si>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</si>
  <si>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</si>
  <si>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</si>
  <si>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</si>
  <si>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</si>
  <si>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</si>
  <si>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</si>
  <si>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</si>
  <si>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</si>
  <si>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</si>
  <si>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</si>
  <si>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</si>
  <si>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</si>
  <si>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</si>
  <si>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</si>
  <si>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</si>
  <si>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</si>
  <si>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</si>
  <si>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</si>
  <si>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</si>
  <si>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</si>
  <si>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</si>
  <si>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</si>
  <si>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</si>
  <si>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</si>
  <si>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</si>
  <si>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</si>
  <si>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</si>
  <si>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</si>
  <si>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</si>
  <si>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</si>
  <si>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</si>
  <si>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</si>
  <si>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</si>
  <si>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</si>
  <si>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</si>
  <si>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</si>
  <si>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</si>
  <si>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</si>
  <si>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</si>
  <si>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</si>
  <si>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</si>
  <si>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</si>
  <si>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</si>
  <si>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нет </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</si>
  <si>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</si>
  <si>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</si>
  <si>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</si>
  <si>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</si>
  <si>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</si>
  <si>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</si>
  <si>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</si>
  <si>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</si>
  <si>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</si>
  <si>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</si>
  <si>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</si>
  <si>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</si>
  <si>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</si>
  <si>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</si>
  <si>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</si>
  <si>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</si>
  <si>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</si>
  <si>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</si>
  <si>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</si>
  <si>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</si>
  <si>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</si>
  <si>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</si>
  <si>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</si>
  <si>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</si>
  <si>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</si>
  <si>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</si>
  <si>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</si>
  <si>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</si>
  <si>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</si>
  <si>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</si>
  <si>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</si>
  <si>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</si>
  <si>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</si>
  <si>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</si>
  <si>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</si>
  <si>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</si>
  <si>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</si>
  <si>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</si>
  <si>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</si>
  <si>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</si>
  <si>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</si>
  <si>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</si>
  <si>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</si>
  <si>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</si>
  <si>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</si>
  <si>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</si>
  <si>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</si>
  <si>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</si>
  <si>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</si>
  <si>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</si>
  <si>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</si>
  <si>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</si>
  <si>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</si>
  <si>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</si>
  <si>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</si>
  <si>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</si>
  <si>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</si>
  <si>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</si>
  <si>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</si>
  <si>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</si>
  <si>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</si>
  <si>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</si>
  <si>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</si>
  <si>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</si>
  <si>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</si>
  <si>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</si>
  <si>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</si>
  <si>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</si>
  <si>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</si>
  <si>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</si>
  <si>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</si>
  <si>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</si>
  <si>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</si>
  <si>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</si>
  <si>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</si>
  <si>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</si>
  <si>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</si>
  <si>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</si>
  <si>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</si>
  <si>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</si>
  <si>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</si>
  <si>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Создание методики и программного обеспечения для расчета параметров срабатывания современных МП УРЗА для обеспечения полного использования возможностей современных технологий РЗА по точности выбора параметров срабатывания, быстродействию и автоматизации процессов проектирования, испытаний и эксплуатации.</t>
  </si>
  <si>
    <t>Описание конкретных результатов реализации инвестиционного проекта</t>
  </si>
  <si>
    <t>1. Методика расчета параметров срабатывания МТЗ линий 6-35 кВ.
2. Программное обеспечение для расчета параметров срабатывания МТЗ линий 6-35 кВ и тупиковых подстанций 110-220 кВ, автоматического создания цифрового бланка уставок с функцией экспорта в автоматизированные и информационные системы АО "Россети Янтарь".</t>
  </si>
  <si>
    <t>Описание состава объектов ивнестиционной деятельности их количества и характеристик в отношении каждого такого объекта</t>
  </si>
  <si>
    <t>Выполнение научно-исследовательской работы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 ВЛ 6-35 кВ и тупиковых 110-220 кВ»</t>
  </si>
  <si>
    <t>Удельные стоимостные показатели реализации инвестиционного проекта</t>
  </si>
  <si>
    <t>нет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</si>
  <si>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</si>
  <si>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</si>
  <si>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r>
      <t xml:space="preserve">Основанием для реализации инвестиционного проекта являются:
 - Программа инновационного развития АО «Янтарьэнерго» на период 2020-2024 гг. с перспективой до 2030 г. (утв. протоколом Совета директоров от 28.06.2021 г. № 70);
</t>
    </r>
    <r>
      <rPr>
        <sz val="12"/>
        <rFont val="Times New Roman"/>
        <family val="1"/>
        <charset val="204"/>
      </rPr>
      <t xml:space="preserve"> - Программа НИОКР ПАО "Россети" на 2024-2026 годы;
 - Письмо ПАО "Россети" от 22.09.2023 № ЛЕ/332/1715 "О формировании программы НИОКР на 2024-2026 гг".</t>
    </r>
    <r>
      <rPr>
        <sz val="12"/>
        <color theme="1"/>
        <rFont val="Times New Roman"/>
        <family val="1"/>
        <charset val="204"/>
      </rPr>
      <t xml:space="preserve"> 
Включение титула обусловлено изменением ФСБУ 14/2022 "НМА" (IT-расходы, НИР, НИОКР).</t>
    </r>
  </si>
  <si>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</si>
  <si>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</si>
  <si>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</si>
  <si>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</si>
  <si>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</si>
  <si>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</si>
  <si>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</si>
  <si>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</si>
  <si>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</si>
  <si>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</si>
  <si>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</si>
  <si>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</si>
  <si>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</si>
  <si>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</si>
  <si>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</si>
  <si>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</si>
  <si>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</si>
  <si>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</si>
  <si>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</si>
  <si>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</si>
  <si>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</si>
  <si>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</si>
  <si>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</si>
  <si>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</si>
  <si>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</si>
  <si>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</si>
  <si>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</si>
  <si>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</si>
  <si>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</si>
  <si>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</si>
  <si>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</si>
  <si>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</si>
  <si>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</si>
  <si>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</si>
  <si>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</si>
  <si>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</si>
  <si>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</si>
  <si>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</si>
  <si>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</si>
  <si>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</si>
  <si>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</si>
  <si>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</si>
  <si>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</si>
  <si>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</si>
  <si>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</si>
  <si>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</si>
  <si>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</si>
  <si>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</si>
  <si>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</si>
  <si>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</si>
  <si>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</si>
  <si>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</si>
  <si>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</si>
  <si>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не требуется</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</si>
  <si>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</si>
  <si>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</si>
  <si>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</si>
  <si>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</si>
  <si>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</si>
  <si>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</si>
  <si>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</si>
  <si>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</si>
  <si>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</si>
  <si>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</si>
  <si>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</si>
  <si>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</si>
  <si>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</si>
  <si>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</si>
  <si>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</si>
  <si>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</si>
  <si>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</si>
  <si>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</si>
  <si>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</si>
  <si>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</si>
  <si>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</si>
  <si>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</si>
  <si>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</si>
  <si>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</si>
  <si>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</si>
  <si>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</si>
  <si>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</si>
  <si>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</si>
  <si>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</si>
  <si>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</si>
  <si>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</si>
  <si>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</si>
  <si>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</si>
  <si>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</si>
  <si>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</si>
  <si>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</si>
  <si>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</si>
  <si>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</si>
  <si>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</si>
  <si>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</si>
  <si>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</si>
  <si>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</si>
  <si>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</si>
  <si>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</si>
  <si>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</si>
  <si>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</si>
  <si>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</si>
  <si>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0</t>
  </si>
  <si>
    <t>Раздел 5. Показатели инвестиционного проекта</t>
  </si>
  <si>
    <t>Исходные данные</t>
  </si>
  <si>
    <t>Значение</t>
  </si>
  <si>
    <t>Собственный капитал</t>
  </si>
  <si>
    <t>Общая стоимость программно-аппаратного комплекса  руб. без НДС</t>
  </si>
  <si>
    <t xml:space="preserve"> </t>
  </si>
  <si>
    <t>Простой период окупаемости, лет</t>
  </si>
  <si>
    <t>Срок амортизации, лет</t>
  </si>
  <si>
    <t>Дисконтированный период окупаемости, лет</t>
  </si>
  <si>
    <t>Кол-во объектов, ед.</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</si>
  <si>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</si>
  <si>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Прочие расходы при эксплуатации, руб. без НДС</t>
  </si>
  <si>
    <t>Периодичность расходов, лет</t>
  </si>
  <si>
    <t>ежегодно</t>
  </si>
  <si>
    <t>Налог на прибыль</t>
  </si>
  <si>
    <t>Прочие расходы, руб. без НДС в месяц</t>
  </si>
  <si>
    <t>Рабочий капитал в % от выручки</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</si>
  <si>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</si>
  <si>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</si>
  <si>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</si>
  <si>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</si>
  <si>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</si>
  <si>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</si>
  <si>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</si>
  <si>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</si>
  <si>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БДР, руб.</t>
  </si>
  <si>
    <t>Доход</t>
  </si>
  <si>
    <t>Расходы, руб. без НДС</t>
  </si>
  <si>
    <t>Расходы при эксплуатации, руб. без НДС</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</si>
  <si>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</si>
  <si>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</si>
  <si>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</si>
  <si>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</si>
  <si>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</si>
  <si>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</si>
  <si>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</si>
  <si>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</si>
  <si>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</si>
  <si>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</si>
  <si>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</si>
  <si>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</si>
  <si>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</si>
  <si>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</si>
  <si>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</si>
  <si>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</si>
  <si>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</si>
  <si>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</si>
  <si>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Профиль</t>
  </si>
  <si>
    <t>Год</t>
  </si>
  <si>
    <t>Экономия</t>
  </si>
  <si>
    <t>Инфляция</t>
  </si>
  <si>
    <t>Подключение потребителей, кВт в год</t>
  </si>
  <si>
    <t>Стоимость ПИР</t>
  </si>
  <si>
    <t xml:space="preserve">Средняя стоимость </t>
  </si>
  <si>
    <t>Снижение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</si>
  <si>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</si>
  <si>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</si>
  <si>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</si>
  <si>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</si>
  <si>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</si>
  <si>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</si>
  <si>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</si>
  <si>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</si>
  <si>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</si>
  <si>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</si>
  <si>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</si>
  <si>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</si>
  <si>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</si>
  <si>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</si>
  <si>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</si>
  <si>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</si>
  <si>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</si>
  <si>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</si>
  <si>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</si>
  <si>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</si>
  <si>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</si>
  <si>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</si>
  <si>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</si>
  <si>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</si>
  <si>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</si>
  <si>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</si>
  <si>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</si>
  <si>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</si>
  <si>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</si>
  <si>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</si>
  <si>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</si>
  <si>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</si>
  <si>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</si>
  <si>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</si>
  <si>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</si>
  <si>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</si>
  <si>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</si>
  <si>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</si>
  <si>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</si>
  <si>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</si>
  <si>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</si>
  <si>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</si>
  <si>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</si>
  <si>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</si>
  <si>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</si>
  <si>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</si>
  <si>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</si>
  <si>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</si>
  <si>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</si>
  <si>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</si>
  <si>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</si>
  <si>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</si>
  <si>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</si>
  <si>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</si>
  <si>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</si>
  <si>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</si>
  <si>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</si>
  <si>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</si>
  <si>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</si>
  <si>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</si>
  <si>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</si>
  <si>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</si>
  <si>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</si>
  <si>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</si>
  <si>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</si>
  <si>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</si>
  <si>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</si>
  <si>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</si>
  <si>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от «__» _____ 201_ г. №___</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</si>
  <si>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</si>
  <si>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</si>
  <si>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</si>
  <si>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</si>
  <si>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</si>
  <si>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</si>
  <si>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</si>
  <si>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</si>
  <si>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</si>
  <si>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</si>
  <si>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</si>
  <si>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</si>
  <si>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</si>
  <si>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</si>
  <si>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</si>
  <si>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</si>
  <si>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</si>
  <si>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</si>
  <si>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</si>
  <si>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</si>
  <si>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</si>
  <si>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</si>
  <si>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</si>
  <si>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</si>
  <si>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</si>
  <si>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</si>
  <si>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</si>
  <si>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</si>
  <si>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</si>
  <si>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</si>
  <si>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</si>
  <si>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</si>
  <si>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</si>
  <si>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</si>
  <si>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</si>
  <si>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</si>
  <si>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</si>
  <si>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</si>
  <si>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</si>
  <si>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</si>
  <si>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</si>
  <si>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</si>
  <si>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</si>
  <si>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</si>
  <si>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</si>
  <si>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</si>
  <si>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</si>
  <si>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</si>
  <si>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</si>
  <si>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</si>
  <si>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</si>
  <si>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</si>
  <si>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</si>
  <si>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</si>
  <si>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</si>
  <si>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</si>
  <si>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</si>
  <si>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</si>
  <si>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</si>
  <si>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</si>
  <si>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</si>
  <si>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</si>
  <si>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</si>
  <si>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</si>
  <si>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</si>
  <si>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</si>
  <si>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</si>
  <si>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</si>
  <si>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</si>
  <si>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</si>
  <si>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</si>
  <si>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</si>
  <si>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</si>
  <si>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</si>
  <si>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</si>
  <si>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</si>
  <si>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</si>
  <si>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</si>
  <si>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</si>
  <si>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</si>
  <si>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</si>
  <si>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</si>
  <si>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</si>
  <si>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</si>
  <si>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</si>
  <si>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</si>
  <si>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</si>
  <si>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</si>
  <si>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</si>
  <si>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</si>
  <si>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</si>
  <si>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</si>
  <si>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</si>
  <si>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</si>
  <si>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</si>
  <si>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</si>
  <si>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</si>
  <si>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</si>
  <si>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</si>
  <si>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</si>
  <si>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</si>
  <si>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</si>
  <si>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</si>
  <si>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</si>
  <si>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</si>
  <si>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</si>
  <si>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</si>
  <si>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</si>
  <si>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</si>
  <si>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</si>
  <si>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</si>
  <si>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</si>
  <si>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</si>
  <si>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</si>
  <si>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</si>
  <si>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</si>
  <si>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</si>
  <si>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</si>
  <si>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</si>
  <si>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</si>
  <si>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штук</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</si>
  <si>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</si>
  <si>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</si>
  <si>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</si>
  <si>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</si>
  <si>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</si>
  <si>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</si>
  <si>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</si>
  <si>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</si>
  <si>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</si>
  <si>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</si>
  <si>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</si>
  <si>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</si>
  <si>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НИР</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</si>
  <si>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</si>
  <si>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СЦ</t>
  </si>
  <si>
    <t>ВЗ</t>
  </si>
  <si>
    <t>ЕП</t>
  </si>
  <si>
    <t>АО "Научно-технический центр ФСК ЕЭС"</t>
  </si>
  <si>
    <t>ООО "Радиус АйТи"</t>
  </si>
  <si>
    <t>ООО "НИЦ "Прософт-Системы"</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</si>
  <si>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</si>
  <si>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</si>
  <si>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</si>
  <si>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</si>
  <si>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</si>
  <si>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</si>
  <si>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</si>
  <si>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</si>
  <si>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</si>
  <si>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</si>
  <si>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</si>
  <si>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</si>
  <si>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</si>
  <si>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</si>
  <si>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</si>
  <si>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</si>
  <si>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</si>
  <si>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</si>
  <si>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</si>
  <si>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</si>
  <si>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"НТЦ ФСК ЕЭС" ("РОССЕТИ НАУЧНО-ТЕХНИЧЕСКИЙ ЦЕНТР") договор № 611 от 29.05.2024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</si>
  <si>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</si>
  <si>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</si>
  <si>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</si>
  <si>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</si>
  <si>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</si>
  <si>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</si>
  <si>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</si>
  <si>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</si>
  <si>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</si>
  <si>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</si>
  <si>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</si>
  <si>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</si>
  <si>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</si>
  <si>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</si>
  <si>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</si>
  <si>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</si>
  <si>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</si>
  <si>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</si>
  <si>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</si>
  <si>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</si>
  <si>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</si>
  <si>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</si>
  <si>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</si>
  <si>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</si>
  <si>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</si>
  <si>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</si>
  <si>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</si>
  <si>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Включение титула обусловлено изменением ФСБУ 14/2022 "НМА" (IT-расходы, НИР, НИОКР).</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</si>
  <si>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</si>
  <si>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</si>
  <si>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</si>
  <si>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</si>
  <si>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</si>
  <si>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 основании заключенного договора</t>
  </si>
  <si>
    <t>отсутствует</t>
  </si>
  <si>
    <t>Год раскрытия информации: 2026 год</t>
  </si>
  <si>
    <t>АО "НТЦ ФСК ЕЭС" ("РОССЕТИ НАУЧНО-ТЕХНИЧЕСКИЙ ЦЕНТР") договор № 611 от 29.05.2024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</si>
</sst>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_-* #,##0\ _₽_-;\-* #,##0\ _₽_-;_-* &quot;-&quot;??\ _₽_-;_-@_-"/>
    <numFmt numFmtId="168" formatCode="#,##0.0000"/>
    <numFmt numFmtId="169" formatCode="#,##0.00_ ;\-#,##0.00\ "/>
    <numFmt numFmtId="170" formatCode="#,##0.00000000_ ;\-#,##0.00000000\ "/>
  </numFmts>
  <fonts count="7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color theme="1"/>
      <name val="Times New Roman"/>
      <family val="1"/>
      <charset val="204"/>
    </font>
    <font>
      <sz val="12"/>
      <color theme="1"/>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sz val="12"/>
      <color theme="3" tint="0.59999389629810485"/>
      <name val="Times New Roman"/>
      <family val="1"/>
      <charset val="204"/>
    </font>
    <font>
      <sz val="12"/>
      <color rgb="FF0070C0"/>
      <name val="Times New Roman"/>
      <family val="1"/>
      <charset val="204"/>
    </font>
    <font>
      <sz val="10"/>
      <color theme="0" tint="-4.9989318521683403E-2"/>
      <name val="Arial Cyr"/>
    </font>
    <font>
      <sz val="12"/>
      <color theme="0" tint="-4.9989318521683403E-2"/>
      <name val="Times New Roman"/>
      <family val="1"/>
      <charset val="204"/>
    </font>
    <font>
      <b/>
      <sz val="8"/>
      <name val="Times New Roman"/>
      <family val="1"/>
      <charset val="204"/>
    </font>
    <font>
      <sz val="8"/>
      <name val="Times New Roman"/>
      <family val="1"/>
      <charset val="204"/>
    </font>
    <font>
      <b/>
      <u/>
      <sz val="10"/>
      <color theme="1"/>
      <name val="Times New Roman"/>
      <family val="1"/>
      <charset val="204"/>
    </font>
    <font>
      <u/>
      <sz val="12"/>
      <name val="Times New Roman"/>
      <family val="1"/>
      <charset val="204"/>
    </font>
    <font>
      <sz val="11"/>
      <color theme="1"/>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2"/>
      <color indexed="2"/>
      <name val="Times New Roman"/>
      <family val="1"/>
      <charset val="204"/>
    </font>
    <font>
      <vertAlign val="superscript"/>
      <sz val="12"/>
      <name val="Times New Roman"/>
      <family val="1"/>
      <charset val="204"/>
    </font>
    <font>
      <sz val="10"/>
      <color rgb="FF000000"/>
      <name val="Arial Cyr"/>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3">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67" fillId="0" borderId="0" applyFont="0" applyFill="0" applyBorder="0" applyProtection="0"/>
    <xf numFmtId="164" fontId="67" fillId="0" borderId="0" applyFont="0" applyFill="0" applyBorder="0" applyProtection="0"/>
    <xf numFmtId="165" fontId="4" fillId="0" borderId="0" applyFont="0" applyFill="0" applyBorder="0" applyProtection="0"/>
    <xf numFmtId="166" fontId="67" fillId="0" borderId="0" applyFont="0" applyFill="0" applyBorder="0" applyProtection="0"/>
    <xf numFmtId="164" fontId="4" fillId="0" borderId="0" applyFill="0" applyBorder="0" applyProtection="0"/>
    <xf numFmtId="0" fontId="23" fillId="4" borderId="0" applyNumberFormat="0" applyBorder="0" applyProtection="0"/>
  </cellStyleXfs>
  <cellXfs count="394">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15" fillId="0" borderId="0" xfId="52" applyFont="1" applyAlignment="1">
      <alignment vertical="center"/>
    </xf>
    <xf numFmtId="0" fontId="26" fillId="0" borderId="0" xfId="52" applyFont="1" applyAlignment="1">
      <alignment horizontal="center" vertical="center"/>
    </xf>
    <xf numFmtId="0" fontId="33" fillId="0" borderId="0" xfId="52" applyFont="1"/>
    <xf numFmtId="0" fontId="32"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35" fillId="0" borderId="10" xfId="52" applyFont="1" applyBorder="1" applyAlignment="1">
      <alignment horizontal="left" vertical="center" wrapText="1"/>
    </xf>
    <xf numFmtId="0" fontId="15" fillId="0" borderId="11" xfId="52" applyFont="1" applyBorder="1" applyAlignment="1">
      <alignment vertical="center" wrapText="1"/>
    </xf>
    <xf numFmtId="49" fontId="15" fillId="0" borderId="11" xfId="52" applyNumberFormat="1" applyFont="1" applyBorder="1" applyAlignment="1">
      <alignment horizontal="center" vertical="center"/>
    </xf>
    <xf numFmtId="0" fontId="33" fillId="24" borderId="0" xfId="52" applyFont="1" applyFill="1"/>
    <xf numFmtId="0" fontId="15" fillId="0" borderId="10" xfId="52" applyFont="1" applyBorder="1" applyAlignment="1">
      <alignment horizontal="left" vertical="center" wrapText="1"/>
    </xf>
    <xf numFmtId="0" fontId="15" fillId="24" borderId="0" xfId="52" applyFont="1" applyFill="1" applyAlignment="1">
      <alignment vertical="center"/>
    </xf>
    <xf numFmtId="0" fontId="26" fillId="24" borderId="0" xfId="52" applyFont="1" applyFill="1" applyAlignment="1">
      <alignment horizontal="center" vertical="center"/>
    </xf>
    <xf numFmtId="0" fontId="36" fillId="0" borderId="10" xfId="52" applyFont="1" applyBorder="1" applyAlignment="1">
      <alignment horizontal="left" vertical="center"/>
    </xf>
    <xf numFmtId="2" fontId="15" fillId="0" borderId="10" xfId="0" applyNumberFormat="1" applyFont="1" applyBorder="1" applyAlignment="1">
      <alignment horizontal="left"/>
    </xf>
    <xf numFmtId="0" fontId="28"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28" fillId="0" borderId="11" xfId="52" applyFont="1" applyBorder="1" applyAlignment="1">
      <alignment horizontal="center" vertical="center" wrapText="1"/>
    </xf>
    <xf numFmtId="0" fontId="15" fillId="0" borderId="11" xfId="41" applyFont="1" applyBorder="1" applyAlignment="1">
      <alignment vertical="center" wrapText="1"/>
    </xf>
    <xf numFmtId="0" fontId="15"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24" fillId="0" borderId="10" xfId="52"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0" xfId="39" applyFont="1" applyBorder="1" applyAlignment="1">
      <alignment horizontal="center" vertical="center" wrapText="1"/>
    </xf>
    <xf numFmtId="0" fontId="28" fillId="0" borderId="16"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0" xfId="39" applyFont="1" applyAlignment="1">
      <alignment horizontal="left" vertical="center" wrapText="1"/>
    </xf>
    <xf numFmtId="0" fontId="15" fillId="0" borderId="10" xfId="39" applyFont="1" applyBorder="1" applyAlignment="1">
      <alignment vertical="center" wrapText="1"/>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wrapText="1"/>
    </xf>
    <xf numFmtId="49" fontId="15" fillId="0" borderId="0" xfId="39" applyNumberFormat="1" applyFont="1" applyAlignment="1">
      <alignment horizontal="left" vertical="center" wrapText="1"/>
    </xf>
    <xf numFmtId="0" fontId="28" fillId="0" borderId="0" xfId="0" applyFont="1" applyAlignment="1">
      <alignment vertical="center"/>
    </xf>
    <xf numFmtId="0" fontId="15" fillId="0" borderId="10" xfId="41" applyFont="1" applyBorder="1" applyAlignment="1">
      <alignment vertical="center" wrapText="1"/>
    </xf>
    <xf numFmtId="2" fontId="35" fillId="0" borderId="10" xfId="52" applyNumberFormat="1" applyFont="1" applyBorder="1" applyAlignment="1">
      <alignment horizontal="left" vertical="center" wrapText="1"/>
    </xf>
    <xf numFmtId="0" fontId="35" fillId="0" borderId="10" xfId="52" applyFont="1" applyBorder="1" applyAlignment="1">
      <alignment vertical="center" wrapText="1"/>
    </xf>
    <xf numFmtId="0" fontId="24" fillId="0" borderId="0" xfId="52" applyFont="1" applyAlignment="1">
      <alignment wrapText="1"/>
    </xf>
    <xf numFmtId="0" fontId="24" fillId="0" borderId="0" xfId="0" applyFont="1"/>
    <xf numFmtId="0" fontId="26" fillId="0" borderId="0" xfId="52" applyFont="1" applyAlignment="1">
      <alignment vertical="center"/>
    </xf>
    <xf numFmtId="0" fontId="36"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8" fillId="0" borderId="0" xfId="0" applyFont="1"/>
    <xf numFmtId="0" fontId="40" fillId="0" borderId="10" xfId="52" applyFont="1" applyBorder="1" applyAlignment="1">
      <alignment horizontal="center" vertical="center" wrapText="1"/>
    </xf>
    <xf numFmtId="0" fontId="41" fillId="0" borderId="0" xfId="39" applyFont="1"/>
    <xf numFmtId="0" fontId="35" fillId="0" borderId="0" xfId="56" applyFont="1" applyAlignment="1">
      <alignment vertical="center" wrapText="1"/>
    </xf>
    <xf numFmtId="0" fontId="35" fillId="0" borderId="0" xfId="56" applyFont="1" applyAlignment="1">
      <alignment vertical="center"/>
    </xf>
    <xf numFmtId="0" fontId="42" fillId="0" borderId="0" xfId="39" applyFont="1"/>
    <xf numFmtId="0" fontId="43" fillId="0" borderId="0" xfId="52" applyFont="1"/>
    <xf numFmtId="0" fontId="44" fillId="0" borderId="0" xfId="52" applyFont="1" applyAlignment="1">
      <alignment horizontal="left" vertical="center"/>
    </xf>
    <xf numFmtId="0" fontId="45" fillId="0" borderId="0" xfId="52" applyFont="1"/>
    <xf numFmtId="0" fontId="28" fillId="0" borderId="0" xfId="53" applyFont="1" applyAlignment="1">
      <alignment vertical="center"/>
    </xf>
    <xf numFmtId="0" fontId="46" fillId="0" borderId="0" xfId="53" applyFont="1" applyAlignment="1">
      <alignment vertical="center"/>
    </xf>
    <xf numFmtId="0" fontId="47" fillId="0" borderId="0" xfId="52" applyFont="1" applyAlignment="1">
      <alignment horizontal="center" vertical="center"/>
    </xf>
    <xf numFmtId="0" fontId="47" fillId="0" borderId="0" xfId="52" applyFont="1" applyAlignment="1">
      <alignment vertical="center"/>
    </xf>
    <xf numFmtId="0" fontId="48" fillId="0" borderId="0" xfId="52" applyFont="1" applyAlignment="1">
      <alignment vertical="center"/>
    </xf>
    <xf numFmtId="0" fontId="50" fillId="0" borderId="0" xfId="52" applyFont="1" applyAlignment="1">
      <alignment vertical="center"/>
    </xf>
    <xf numFmtId="0" fontId="51" fillId="0" borderId="0" xfId="52" applyFont="1" applyAlignment="1">
      <alignment vertical="center"/>
    </xf>
    <xf numFmtId="0" fontId="35" fillId="0" borderId="0" xfId="52" applyFont="1" applyAlignment="1">
      <alignment vertical="center"/>
    </xf>
    <xf numFmtId="0" fontId="52" fillId="0" borderId="0" xfId="52" applyFont="1" applyAlignment="1">
      <alignment vertical="center"/>
    </xf>
    <xf numFmtId="0" fontId="53" fillId="0" borderId="0" xfId="52" applyFont="1" applyAlignment="1">
      <alignment horizontal="center" vertical="center"/>
    </xf>
    <xf numFmtId="0" fontId="54" fillId="0" borderId="0" xfId="52" applyFont="1"/>
    <xf numFmtId="0" fontId="55" fillId="0" borderId="0" xfId="52" applyFont="1"/>
    <xf numFmtId="0" fontId="49" fillId="0" borderId="0" xfId="52" applyFont="1" applyAlignment="1">
      <alignment vertical="center"/>
    </xf>
    <xf numFmtId="0" fontId="56" fillId="0" borderId="0" xfId="52" applyFont="1" applyAlignment="1">
      <alignment vertical="center"/>
    </xf>
    <xf numFmtId="0" fontId="57" fillId="0" borderId="0" xfId="56" applyFont="1" applyAlignment="1">
      <alignment vertical="center" wrapText="1"/>
    </xf>
    <xf numFmtId="0" fontId="35" fillId="0" borderId="0" xfId="56" applyFont="1" applyAlignment="1">
      <alignment horizontal="right" vertical="center"/>
    </xf>
    <xf numFmtId="0" fontId="15" fillId="0" borderId="0" xfId="0" applyFont="1"/>
    <xf numFmtId="0" fontId="28" fillId="25" borderId="10" xfId="0" applyFont="1" applyFill="1" applyBorder="1" applyAlignment="1">
      <alignment vertical="center"/>
    </xf>
    <xf numFmtId="0" fontId="28" fillId="25" borderId="10" xfId="0" applyFont="1" applyFill="1" applyBorder="1" applyAlignment="1">
      <alignment horizontal="center" vertical="center"/>
    </xf>
    <xf numFmtId="0" fontId="15" fillId="0" borderId="22" xfId="56" applyFont="1" applyBorder="1" applyAlignment="1">
      <alignment vertical="center"/>
    </xf>
    <xf numFmtId="167" fontId="15" fillId="0" borderId="22" xfId="0" applyNumberFormat="1" applyFont="1" applyBorder="1" applyAlignment="1">
      <alignment horizontal="right" vertical="center"/>
    </xf>
    <xf numFmtId="4" fontId="15" fillId="0" borderId="16" xfId="56" applyNumberFormat="1" applyFont="1" applyBorder="1" applyAlignment="1">
      <alignment horizontal="center" vertical="center"/>
    </xf>
    <xf numFmtId="0" fontId="15" fillId="0" borderId="23" xfId="56" applyFont="1" applyBorder="1" applyAlignment="1">
      <alignment vertical="center"/>
    </xf>
    <xf numFmtId="3" fontId="15" fillId="0" borderId="23" xfId="56" applyNumberFormat="1" applyFont="1" applyBorder="1" applyAlignment="1">
      <alignment vertical="center"/>
    </xf>
    <xf numFmtId="4" fontId="15" fillId="0" borderId="10" xfId="56" applyNumberFormat="1" applyFont="1" applyBorder="1" applyAlignment="1">
      <alignment horizontal="center" vertical="center"/>
    </xf>
    <xf numFmtId="0" fontId="15" fillId="0" borderId="24" xfId="56" applyFont="1" applyBorder="1" applyAlignment="1">
      <alignment vertical="center"/>
    </xf>
    <xf numFmtId="3" fontId="15" fillId="0" borderId="24" xfId="56" applyNumberFormat="1" applyFont="1" applyBorder="1" applyAlignment="1">
      <alignment vertical="center"/>
    </xf>
    <xf numFmtId="3" fontId="15" fillId="0" borderId="10" xfId="56" applyNumberFormat="1" applyFont="1" applyBorder="1" applyAlignment="1">
      <alignment horizontal="center" vertical="center"/>
    </xf>
    <xf numFmtId="3" fontId="35" fillId="0" borderId="25" xfId="56" applyNumberFormat="1" applyFont="1" applyBorder="1" applyAlignment="1">
      <alignment vertical="center"/>
    </xf>
    <xf numFmtId="3" fontId="15" fillId="0" borderId="25" xfId="56" applyNumberFormat="1" applyFont="1" applyBorder="1" applyAlignment="1">
      <alignment horizontal="right" vertical="center"/>
    </xf>
    <xf numFmtId="10" fontId="15" fillId="0" borderId="26" xfId="56" applyNumberFormat="1" applyFont="1" applyBorder="1" applyAlignment="1">
      <alignment vertical="center"/>
    </xf>
    <xf numFmtId="3" fontId="15" fillId="0" borderId="25" xfId="56" applyNumberFormat="1" applyFont="1" applyBorder="1" applyAlignment="1">
      <alignment vertical="center"/>
    </xf>
    <xf numFmtId="0" fontId="15" fillId="0" borderId="27" xfId="56" applyFont="1" applyBorder="1" applyAlignment="1">
      <alignment vertical="center"/>
    </xf>
    <xf numFmtId="9" fontId="15" fillId="0" borderId="28" xfId="56" applyNumberFormat="1" applyFont="1" applyBorder="1" applyAlignment="1">
      <alignment vertical="center"/>
    </xf>
    <xf numFmtId="0" fontId="15" fillId="0" borderId="29" xfId="56" applyFont="1" applyBorder="1" applyAlignment="1">
      <alignment vertical="center"/>
    </xf>
    <xf numFmtId="10" fontId="15" fillId="0" borderId="23" xfId="56" applyNumberFormat="1" applyFont="1" applyBorder="1" applyAlignment="1">
      <alignment vertical="center"/>
    </xf>
    <xf numFmtId="0" fontId="15" fillId="0" borderId="30" xfId="56" applyFont="1" applyBorder="1" applyAlignment="1">
      <alignment vertical="center"/>
    </xf>
    <xf numFmtId="10" fontId="15" fillId="0" borderId="27" xfId="56" applyNumberFormat="1" applyFont="1" applyBorder="1" applyAlignment="1">
      <alignment vertical="center"/>
    </xf>
    <xf numFmtId="0" fontId="15" fillId="0" borderId="31" xfId="56" applyFont="1" applyBorder="1" applyAlignment="1">
      <alignment horizontal="left" vertical="center"/>
    </xf>
    <xf numFmtId="1" fontId="15" fillId="0" borderId="32" xfId="56" applyNumberFormat="1" applyFont="1" applyBorder="1" applyAlignment="1">
      <alignment horizontal="center" vertical="center"/>
    </xf>
    <xf numFmtId="1" fontId="15" fillId="0" borderId="33" xfId="56" applyNumberFormat="1" applyFont="1" applyBorder="1" applyAlignment="1">
      <alignment horizontal="center" vertical="center"/>
    </xf>
    <xf numFmtId="0" fontId="15" fillId="0" borderId="34" xfId="56" applyFont="1" applyBorder="1" applyAlignment="1">
      <alignment vertical="center"/>
    </xf>
    <xf numFmtId="10" fontId="35" fillId="0" borderId="10" xfId="63" applyNumberFormat="1" applyFont="1" applyBorder="1" applyAlignment="1">
      <alignment horizontal="center" vertical="center"/>
    </xf>
    <xf numFmtId="10" fontId="35" fillId="0" borderId="35" xfId="63" applyNumberFormat="1" applyFont="1" applyBorder="1" applyAlignment="1">
      <alignment horizontal="center" vertical="center"/>
    </xf>
    <xf numFmtId="167" fontId="15" fillId="0" borderId="10" xfId="67" applyNumberFormat="1" applyFont="1" applyBorder="1" applyAlignment="1">
      <alignment horizontal="center"/>
    </xf>
    <xf numFmtId="0" fontId="28" fillId="25" borderId="31" xfId="0" applyFont="1" applyFill="1" applyBorder="1" applyAlignment="1">
      <alignment vertical="center"/>
    </xf>
    <xf numFmtId="167" fontId="15" fillId="0" borderId="10" xfId="63" applyNumberFormat="1" applyFont="1" applyBorder="1" applyAlignment="1">
      <alignment horizontal="center" vertical="center"/>
    </xf>
    <xf numFmtId="167" fontId="15" fillId="0" borderId="35" xfId="63" applyNumberFormat="1" applyFont="1" applyBorder="1" applyAlignment="1">
      <alignment horizontal="center" vertical="center"/>
    </xf>
    <xf numFmtId="0" fontId="35" fillId="0" borderId="0" xfId="0" applyFont="1"/>
    <xf numFmtId="0" fontId="35" fillId="0" borderId="34" xfId="56" applyFont="1" applyBorder="1" applyAlignment="1">
      <alignment vertical="center"/>
    </xf>
    <xf numFmtId="167" fontId="35" fillId="0" borderId="10" xfId="63" applyNumberFormat="1" applyFont="1" applyBorder="1" applyAlignment="1">
      <alignment horizontal="center" vertical="center"/>
    </xf>
    <xf numFmtId="167" fontId="35" fillId="0" borderId="35" xfId="63" applyNumberFormat="1" applyFont="1" applyBorder="1" applyAlignment="1">
      <alignment horizontal="center" vertical="center"/>
    </xf>
    <xf numFmtId="0" fontId="15" fillId="0" borderId="34" xfId="53" applyFont="1" applyBorder="1" applyAlignment="1">
      <alignment vertical="center" wrapText="1"/>
    </xf>
    <xf numFmtId="0" fontId="35" fillId="0" borderId="34" xfId="53" applyFont="1" applyBorder="1" applyAlignment="1">
      <alignment vertical="center"/>
    </xf>
    <xf numFmtId="0" fontId="15" fillId="0" borderId="34" xfId="53" applyFont="1" applyBorder="1" applyAlignment="1">
      <alignment vertical="center"/>
    </xf>
    <xf numFmtId="0" fontId="15" fillId="0" borderId="36" xfId="53" applyFont="1" applyBorder="1" applyAlignment="1">
      <alignment vertical="center"/>
    </xf>
    <xf numFmtId="167" fontId="15" fillId="0" borderId="37" xfId="63" applyNumberFormat="1" applyFont="1" applyBorder="1" applyAlignment="1">
      <alignment horizontal="center" vertical="center"/>
    </xf>
    <xf numFmtId="167" fontId="15" fillId="0" borderId="38" xfId="63" applyNumberFormat="1" applyFont="1" applyBorder="1" applyAlignment="1">
      <alignment horizontal="center" vertical="center"/>
    </xf>
    <xf numFmtId="0" fontId="58" fillId="0" borderId="0" xfId="0" applyFont="1"/>
    <xf numFmtId="0" fontId="35" fillId="0" borderId="34" xfId="53" applyFont="1" applyBorder="1" applyAlignment="1">
      <alignment vertical="center" wrapText="1"/>
    </xf>
    <xf numFmtId="167" fontId="59" fillId="0" borderId="10" xfId="63" applyNumberFormat="1" applyFont="1" applyBorder="1" applyAlignment="1">
      <alignment horizontal="center" vertical="center"/>
    </xf>
    <xf numFmtId="167" fontId="59" fillId="0" borderId="35" xfId="63" applyNumberFormat="1" applyFont="1" applyBorder="1" applyAlignment="1">
      <alignment horizontal="center" vertical="center"/>
    </xf>
    <xf numFmtId="0" fontId="28" fillId="0" borderId="34" xfId="53" applyFont="1" applyBorder="1" applyAlignment="1">
      <alignment vertical="center"/>
    </xf>
    <xf numFmtId="168" fontId="36" fillId="0" borderId="10" xfId="56" applyNumberFormat="1" applyFont="1" applyBorder="1" applyAlignment="1">
      <alignment horizontal="center" vertical="center"/>
    </xf>
    <xf numFmtId="0" fontId="28" fillId="0" borderId="34" xfId="53" applyFont="1" applyBorder="1" applyAlignment="1">
      <alignment vertical="center" wrapText="1"/>
    </xf>
    <xf numFmtId="0" fontId="28" fillId="0" borderId="34" xfId="53" applyFont="1" applyBorder="1" applyAlignment="1">
      <alignment horizontal="left" vertical="top"/>
    </xf>
    <xf numFmtId="9" fontId="35" fillId="0" borderId="10" xfId="63" applyNumberFormat="1" applyFont="1" applyBorder="1" applyAlignment="1">
      <alignment horizontal="center" vertical="center"/>
    </xf>
    <xf numFmtId="43" fontId="15" fillId="0" borderId="10" xfId="63" applyNumberFormat="1" applyFont="1" applyBorder="1" applyAlignment="1">
      <alignment horizontal="center" vertical="center"/>
    </xf>
    <xf numFmtId="43" fontId="15" fillId="0" borderId="35" xfId="63" applyNumberFormat="1" applyFont="1" applyBorder="1" applyAlignment="1">
      <alignment horizontal="center" vertical="center"/>
    </xf>
    <xf numFmtId="0" fontId="28" fillId="0" borderId="36" xfId="53" applyFont="1" applyBorder="1" applyAlignment="1">
      <alignment vertical="center"/>
    </xf>
    <xf numFmtId="43" fontId="15" fillId="0" borderId="37" xfId="63" applyNumberFormat="1" applyFont="1" applyBorder="1" applyAlignment="1">
      <alignment horizontal="center" vertical="center"/>
    </xf>
    <xf numFmtId="0" fontId="15" fillId="0" borderId="0" xfId="56" applyFont="1" applyAlignment="1">
      <alignment vertical="center"/>
    </xf>
    <xf numFmtId="1" fontId="15" fillId="0" borderId="0" xfId="56" applyNumberFormat="1" applyFont="1" applyAlignment="1">
      <alignment vertical="center"/>
    </xf>
    <xf numFmtId="0" fontId="15" fillId="25" borderId="10" xfId="0" applyFont="1" applyFill="1" applyBorder="1" applyAlignment="1">
      <alignment vertical="center"/>
    </xf>
    <xf numFmtId="0" fontId="60" fillId="0" borderId="0" xfId="0" applyFont="1"/>
    <xf numFmtId="0" fontId="61" fillId="0" borderId="0" xfId="0" applyFont="1"/>
    <xf numFmtId="0" fontId="15" fillId="0" borderId="10" xfId="0" applyFont="1" applyBorder="1" applyAlignment="1">
      <alignment vertical="center"/>
    </xf>
    <xf numFmtId="0" fontId="28" fillId="0" borderId="10" xfId="0" applyFont="1" applyBorder="1" applyAlignment="1">
      <alignment horizontal="center" vertical="center"/>
    </xf>
    <xf numFmtId="0" fontId="28" fillId="0" borderId="10" xfId="0" applyFont="1" applyBorder="1" applyAlignment="1">
      <alignment vertical="center"/>
    </xf>
    <xf numFmtId="0" fontId="39" fillId="0" borderId="10" xfId="0" applyFont="1" applyBorder="1" applyAlignment="1">
      <alignment horizontal="center" vertical="center"/>
    </xf>
    <xf numFmtId="0" fontId="28" fillId="0" borderId="10" xfId="0" applyFont="1" applyBorder="1" applyAlignment="1">
      <alignment vertical="center" wrapText="1"/>
    </xf>
    <xf numFmtId="167" fontId="15" fillId="0" borderId="10" xfId="67" applyNumberFormat="1" applyFont="1" applyBorder="1" applyAlignment="1">
      <alignment vertical="center"/>
    </xf>
    <xf numFmtId="0" fontId="15" fillId="0" borderId="10" xfId="0" applyFont="1" applyBorder="1" applyAlignment="1">
      <alignment vertical="center" wrapText="1"/>
    </xf>
    <xf numFmtId="10" fontId="16" fillId="0" borderId="10" xfId="39" applyNumberFormat="1" applyFont="1" applyBorder="1"/>
    <xf numFmtId="167" fontId="15" fillId="0" borderId="10" xfId="0" applyNumberFormat="1" applyFont="1" applyBorder="1" applyAlignment="1">
      <alignment horizontal="center" vertical="center"/>
    </xf>
    <xf numFmtId="167" fontId="15" fillId="0" borderId="10" xfId="0" applyNumberFormat="1" applyFont="1" applyBorder="1" applyAlignment="1">
      <alignment vertical="center"/>
    </xf>
    <xf numFmtId="43" fontId="15" fillId="0" borderId="10" xfId="0" applyNumberFormat="1" applyFont="1" applyBorder="1" applyAlignment="1">
      <alignmen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25" borderId="10" xfId="41" applyFont="1" applyFill="1" applyBorder="1" applyAlignment="1">
      <alignment horizontal="center" vertical="center" wrapText="1"/>
    </xf>
    <xf numFmtId="9" fontId="15" fillId="25" borderId="10" xfId="41" applyNumberFormat="1" applyFont="1" applyFill="1" applyBorder="1" applyAlignment="1">
      <alignment horizontal="center" vertical="center" wrapText="1"/>
    </xf>
    <xf numFmtId="0" fontId="15" fillId="0" borderId="10" xfId="41" applyFont="1" applyBorder="1" applyAlignment="1">
      <alignment horizontal="center"/>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4" fontId="15" fillId="0" borderId="10" xfId="41" applyNumberFormat="1" applyFont="1" applyBorder="1" applyAlignment="1">
      <alignment horizontal="center" vertical="center"/>
    </xf>
    <xf numFmtId="0" fontId="15" fillId="0" borderId="0" xfId="41" applyFont="1" applyAlignment="1">
      <alignment vertical="top" wrapText="1"/>
    </xf>
    <xf numFmtId="14" fontId="15" fillId="25" borderId="10" xfId="41" applyNumberFormat="1" applyFont="1" applyFill="1" applyBorder="1" applyAlignment="1">
      <alignment horizontal="center" vertical="center" wrapText="1"/>
    </xf>
    <xf numFmtId="0" fontId="49" fillId="0" borderId="0" xfId="41" applyFont="1" applyAlignment="1">
      <alignment vertical="center"/>
    </xf>
    <xf numFmtId="0" fontId="53" fillId="0" borderId="0" xfId="52" applyFont="1" applyAlignment="1">
      <alignment vertical="center"/>
    </xf>
    <xf numFmtId="0" fontId="26" fillId="0" borderId="0" xfId="41" applyFont="1"/>
    <xf numFmtId="0" fontId="28" fillId="0" borderId="0" xfId="57"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69" fontId="28" fillId="0" borderId="10" xfId="41" applyNumberFormat="1" applyFont="1" applyBorder="1" applyAlignment="1">
      <alignment horizontal="center" vertical="center" wrapText="1"/>
    </xf>
    <xf numFmtId="169" fontId="15" fillId="0" borderId="10" xfId="41" applyNumberFormat="1" applyFont="1" applyBorder="1" applyAlignment="1">
      <alignment horizontal="center" vertical="center" wrapText="1"/>
    </xf>
    <xf numFmtId="170" fontId="15" fillId="0" borderId="0" xfId="41" applyNumberFormat="1" applyFont="1"/>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69" fontId="28" fillId="0" borderId="10" xfId="41" applyNumberFormat="1" applyFont="1" applyBorder="1" applyAlignment="1">
      <alignment horizontal="center" vertical="center"/>
    </xf>
    <xf numFmtId="169" fontId="15" fillId="25" borderId="10" xfId="41" applyNumberFormat="1" applyFont="1" applyFill="1" applyBorder="1" applyAlignment="1">
      <alignment horizontal="center" vertical="center" wrapText="1"/>
    </xf>
    <xf numFmtId="0" fontId="15" fillId="0" borderId="19" xfId="41" applyFont="1" applyBorder="1" applyAlignment="1">
      <alignment horizontal="left" vertical="center" wrapText="1"/>
    </xf>
    <xf numFmtId="169" fontId="28" fillId="25" borderId="10" xfId="0" applyNumberFormat="1" applyFont="1" applyFill="1" applyBorder="1" applyAlignment="1">
      <alignment horizontal="center" vertical="center"/>
    </xf>
    <xf numFmtId="169" fontId="28" fillId="0" borderId="10" xfId="0" applyNumberFormat="1" applyFont="1" applyBorder="1" applyAlignment="1">
      <alignment horizontal="center" vertical="center"/>
    </xf>
    <xf numFmtId="169" fontId="28" fillId="25" borderId="10" xfId="41" applyNumberFormat="1" applyFont="1" applyFill="1" applyBorder="1" applyAlignment="1">
      <alignment horizontal="center" vertical="center" wrapText="1"/>
    </xf>
    <xf numFmtId="0" fontId="15" fillId="0" borderId="10" xfId="47" applyFont="1" applyBorder="1" applyAlignment="1">
      <alignment horizontal="left" vertical="center" wrapText="1"/>
    </xf>
    <xf numFmtId="169" fontId="15" fillId="0" borderId="10" xfId="0" applyNumberFormat="1" applyFont="1" applyBorder="1" applyAlignment="1">
      <alignment horizontal="center" vertical="center"/>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63" fillId="0" borderId="0" xfId="51" applyFont="1"/>
    <xf numFmtId="0" fontId="63" fillId="0" borderId="10" xfId="51" applyFont="1" applyBorder="1" applyAlignment="1">
      <alignment horizontal="center" vertical="center"/>
    </xf>
    <xf numFmtId="0" fontId="39" fillId="0" borderId="0" xfId="51" applyFont="1"/>
    <xf numFmtId="1" fontId="39" fillId="0" borderId="15" xfId="51" applyNumberFormat="1" applyFont="1" applyBorder="1" applyAlignment="1">
      <alignment horizontal="center" vertical="center"/>
    </xf>
    <xf numFmtId="14" fontId="39" fillId="0" borderId="15" xfId="51" applyNumberFormat="1" applyFont="1" applyBorder="1" applyAlignment="1">
      <alignment horizontal="center" vertical="center"/>
    </xf>
    <xf numFmtId="2" fontId="39" fillId="0" borderId="15" xfId="51" applyNumberFormat="1" applyFont="1" applyBorder="1" applyAlignment="1">
      <alignment horizontal="center" vertical="center"/>
    </xf>
    <xf numFmtId="1" fontId="39" fillId="0" borderId="15" xfId="51" applyNumberFormat="1" applyFont="1" applyBorder="1" applyAlignment="1">
      <alignment horizontal="center" vertical="center" wrapText="1"/>
    </xf>
    <xf numFmtId="4" fontId="39" fillId="0" borderId="15" xfId="51" applyNumberFormat="1" applyFont="1" applyBorder="1" applyAlignment="1">
      <alignment horizontal="center" vertical="center" wrapText="1"/>
    </xf>
    <xf numFmtId="0" fontId="36" fillId="0" borderId="10" xfId="51" applyFont="1" applyBorder="1"/>
    <xf numFmtId="4" fontId="36" fillId="0" borderId="10" xfId="51" applyNumberFormat="1" applyFont="1" applyBorder="1"/>
    <xf numFmtId="0" fontId="36" fillId="0" borderId="0" xfId="41" applyFont="1"/>
    <xf numFmtId="0" fontId="29" fillId="0" borderId="0" xfId="41" applyFont="1"/>
    <xf numFmtId="0" fontId="29" fillId="0" borderId="0" xfId="41" applyFont="1" applyAlignment="1">
      <alignment horizontal="center"/>
    </xf>
    <xf numFmtId="2" fontId="65" fillId="0" borderId="0" xfId="41" applyNumberFormat="1" applyFont="1" applyAlignment="1">
      <alignment horizontal="right" vertical="top" wrapText="1"/>
    </xf>
    <xf numFmtId="0" fontId="36" fillId="0" borderId="0" xfId="41" applyFont="1" applyAlignment="1">
      <alignment horizontal="right"/>
    </xf>
    <xf numFmtId="0" fontId="37" fillId="0" borderId="40" xfId="41" applyFont="1" applyBorder="1" applyAlignment="1">
      <alignment horizontal="justify"/>
    </xf>
    <xf numFmtId="0" fontId="66" fillId="0" borderId="40" xfId="0" applyFont="1" applyBorder="1" applyAlignment="1">
      <alignment wrapText="1"/>
    </xf>
    <xf numFmtId="0" fontId="36" fillId="0" borderId="41" xfId="41" applyFont="1" applyBorder="1" applyAlignment="1">
      <alignment horizontal="justify"/>
    </xf>
    <xf numFmtId="0" fontId="36" fillId="0" borderId="42" xfId="41" applyFont="1" applyBorder="1" applyAlignment="1">
      <alignment horizontal="justify"/>
    </xf>
    <xf numFmtId="0" fontId="37" fillId="0" borderId="40" xfId="41" applyFont="1" applyBorder="1" applyAlignment="1">
      <alignment vertical="top" wrapText="1"/>
    </xf>
    <xf numFmtId="0" fontId="36" fillId="0" borderId="40" xfId="41" applyFont="1" applyBorder="1" applyAlignment="1">
      <alignment horizontal="justify"/>
    </xf>
    <xf numFmtId="0" fontId="37" fillId="0" borderId="41" xfId="41" applyFont="1" applyBorder="1" applyAlignment="1">
      <alignment vertical="top" wrapText="1"/>
    </xf>
    <xf numFmtId="0" fontId="36" fillId="0" borderId="40" xfId="41" applyFont="1" applyBorder="1" applyAlignment="1">
      <alignment horizontal="justify" vertical="top" wrapText="1"/>
    </xf>
    <xf numFmtId="0" fontId="37" fillId="0" borderId="41" xfId="41" applyFont="1" applyBorder="1" applyAlignment="1">
      <alignment horizontal="justify" vertical="top" wrapText="1"/>
    </xf>
    <xf numFmtId="2" fontId="36" fillId="0" borderId="40" xfId="41" applyNumberFormat="1" applyFont="1" applyBorder="1" applyAlignment="1">
      <alignment horizontal="justify" vertical="top" wrapText="1"/>
    </xf>
    <xf numFmtId="0" fontId="37" fillId="0" borderId="40" xfId="41" applyFont="1" applyBorder="1" applyAlignment="1">
      <alignment horizontal="justify" vertical="top" wrapText="1"/>
    </xf>
    <xf numFmtId="4" fontId="36" fillId="0" borderId="40" xfId="41" applyNumberFormat="1" applyFont="1" applyBorder="1" applyAlignment="1">
      <alignment horizontal="justify" vertical="top" wrapText="1"/>
    </xf>
    <xf numFmtId="0" fontId="15" fillId="26" borderId="0" xfId="41" applyFont="1" applyFill="1"/>
    <xf numFmtId="0" fontId="36" fillId="26" borderId="40" xfId="41" applyFont="1" applyFill="1" applyBorder="1" applyAlignment="1">
      <alignment horizontal="justify" vertical="top" wrapText="1"/>
    </xf>
    <xf numFmtId="4" fontId="36" fillId="26" borderId="40" xfId="41" applyNumberFormat="1" applyFont="1" applyFill="1" applyBorder="1" applyAlignment="1">
      <alignment horizontal="justify" vertical="top" wrapText="1"/>
    </xf>
    <xf numFmtId="10" fontId="36" fillId="0" borderId="40" xfId="41" applyNumberFormat="1" applyFont="1" applyBorder="1" applyAlignment="1">
      <alignment horizontal="justify" vertical="top" wrapText="1"/>
    </xf>
    <xf numFmtId="0" fontId="36" fillId="27" borderId="40" xfId="41" applyFont="1" applyFill="1" applyBorder="1" applyAlignment="1">
      <alignment horizontal="justify" vertical="top" wrapText="1"/>
    </xf>
    <xf numFmtId="4" fontId="36" fillId="27" borderId="40" xfId="41" applyNumberFormat="1" applyFont="1" applyFill="1" applyBorder="1" applyAlignment="1">
      <alignment horizontal="justify" vertical="top" wrapText="1"/>
    </xf>
    <xf numFmtId="0" fontId="37" fillId="0" borderId="42" xfId="41" applyFont="1" applyBorder="1" applyAlignment="1">
      <alignment vertical="top" wrapText="1"/>
    </xf>
    <xf numFmtId="0" fontId="36" fillId="0" borderId="42" xfId="41" applyFont="1" applyBorder="1" applyAlignment="1">
      <alignment vertical="top" wrapText="1"/>
    </xf>
    <xf numFmtId="0" fontId="36" fillId="0" borderId="43" xfId="41" quotePrefix="1" applyFont="1" applyBorder="1" applyAlignment="1">
      <alignment horizontal="justify" vertical="top" wrapText="1"/>
    </xf>
    <xf numFmtId="10" fontId="36" fillId="0" borderId="44" xfId="41" applyNumberFormat="1" applyFont="1" applyBorder="1" applyAlignment="1">
      <alignment horizontal="justify" vertical="top" wrapText="1"/>
    </xf>
    <xf numFmtId="4" fontId="28" fillId="0" borderId="23" xfId="39" applyNumberFormat="1" applyFont="1" applyBorder="1" applyAlignment="1">
      <alignment horizontal="left" vertical="center" wrapText="1"/>
    </xf>
    <xf numFmtId="2" fontId="15" fillId="0" borderId="0" xfId="41" applyNumberFormat="1" applyFont="1"/>
    <xf numFmtId="0" fontId="36" fillId="0" borderId="45" xfId="41" applyFont="1" applyBorder="1" applyAlignment="1">
      <alignment vertical="top" wrapText="1"/>
    </xf>
    <xf numFmtId="0" fontId="36" fillId="0" borderId="41" xfId="41" applyFont="1" applyBorder="1" applyAlignment="1">
      <alignment vertical="top" wrapText="1"/>
    </xf>
    <xf numFmtId="0" fontId="36" fillId="0" borderId="40" xfId="41" applyFont="1" applyBorder="1" applyAlignment="1">
      <alignment vertical="top" wrapText="1"/>
    </xf>
    <xf numFmtId="0" fontId="36" fillId="0" borderId="40" xfId="41" applyFont="1" applyBorder="1" applyAlignment="1">
      <alignment horizontal="left" vertical="top" wrapText="1"/>
    </xf>
    <xf numFmtId="0" fontId="36" fillId="0" borderId="43" xfId="41" applyFont="1" applyBorder="1" applyAlignment="1">
      <alignment horizontal="left" vertical="top" wrapText="1"/>
    </xf>
    <xf numFmtId="0" fontId="37" fillId="0" borderId="42" xfId="41" applyFont="1" applyBorder="1" applyAlignment="1">
      <alignment horizontal="left" vertical="center" wrapText="1"/>
    </xf>
    <xf numFmtId="0" fontId="36" fillId="0" borderId="42" xfId="41" applyFont="1" applyBorder="1" applyAlignment="1">
      <alignment horizontal="left" vertical="top" wrapText="1"/>
    </xf>
    <xf numFmtId="0" fontId="36" fillId="0" borderId="44" xfId="41" applyFont="1" applyBorder="1" applyAlignment="1">
      <alignment horizontal="justify" vertical="top" wrapText="1"/>
    </xf>
    <xf numFmtId="0" fontId="36" fillId="0" borderId="43" xfId="41" applyFont="1" applyBorder="1" applyAlignment="1">
      <alignment horizontal="justify" vertical="top" wrapText="1"/>
    </xf>
    <xf numFmtId="0" fontId="37" fillId="0" borderId="42" xfId="41" applyFont="1" applyBorder="1" applyAlignment="1">
      <alignment horizontal="center" vertical="center" wrapText="1"/>
    </xf>
    <xf numFmtId="0" fontId="36" fillId="0" borderId="43" xfId="41" applyFont="1" applyBorder="1" applyAlignment="1">
      <alignment vertical="top" wrapText="1"/>
    </xf>
    <xf numFmtId="0" fontId="36" fillId="0" borderId="41" xfId="41" applyFont="1" applyBorder="1"/>
    <xf numFmtId="1" fontId="37" fillId="0" borderId="0" xfId="41" applyNumberFormat="1" applyFont="1" applyAlignment="1">
      <alignment horizontal="left" vertical="top"/>
    </xf>
    <xf numFmtId="49" fontId="36" fillId="0" borderId="0" xfId="41" applyNumberFormat="1" applyFont="1" applyAlignment="1">
      <alignment horizontal="left" vertical="top" wrapText="1"/>
    </xf>
    <xf numFmtId="49" fontId="36" fillId="0" borderId="0" xfId="41" applyNumberFormat="1" applyFont="1" applyAlignment="1">
      <alignment horizontal="left" vertical="top"/>
    </xf>
    <xf numFmtId="0" fontId="36" fillId="0" borderId="0" xfId="41" applyFont="1" applyAlignment="1">
      <alignment horizontal="center" vertical="center"/>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169" fontId="40" fillId="0" borderId="10" xfId="41" applyNumberFormat="1" applyFont="1" applyFill="1" applyBorder="1" applyAlignment="1">
      <alignment horizontal="center" vertical="center" wrapText="1"/>
    </xf>
    <xf numFmtId="2" fontId="40" fillId="0" borderId="10" xfId="41" applyNumberFormat="1" applyFont="1" applyFill="1" applyBorder="1" applyAlignment="1">
      <alignment horizontal="center" vertical="center" wrapText="1"/>
    </xf>
    <xf numFmtId="10" fontId="74" fillId="0" borderId="10" xfId="39" applyNumberFormat="1" applyFont="1" applyFill="1" applyBorder="1"/>
    <xf numFmtId="169" fontId="15" fillId="0" borderId="0" xfId="41" applyNumberFormat="1" applyFont="1"/>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15" fillId="0" borderId="0" xfId="52" applyFont="1" applyAlignment="1">
      <alignment horizontal="center" vertical="center"/>
    </xf>
    <xf numFmtId="0" fontId="34" fillId="0" borderId="0" xfId="0" applyFont="1" applyAlignment="1">
      <alignment horizontal="center" wrapText="1"/>
    </xf>
    <xf numFmtId="0" fontId="32" fillId="0" borderId="0" xfId="52" applyFont="1" applyAlignment="1">
      <alignment horizontal="center" vertical="center" wrapText="1"/>
    </xf>
    <xf numFmtId="0" fontId="32"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28" fillId="0" borderId="10" xfId="52" applyFont="1" applyBorder="1" applyAlignment="1">
      <alignment horizontal="center" vertical="center" wrapText="1"/>
    </xf>
    <xf numFmtId="0" fontId="26" fillId="0" borderId="0" xfId="52" applyFont="1" applyAlignment="1">
      <alignment horizontal="center" vertical="center"/>
    </xf>
    <xf numFmtId="0" fontId="15" fillId="0" borderId="14" xfId="52" applyFont="1" applyBorder="1" applyAlignment="1">
      <alignment vertical="center"/>
    </xf>
    <xf numFmtId="0" fontId="28" fillId="0" borderId="15" xfId="52" applyFont="1" applyBorder="1" applyAlignment="1">
      <alignment horizontal="center" vertical="center" wrapText="1"/>
    </xf>
    <xf numFmtId="0" fontId="28"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0" xfId="39" applyFont="1" applyBorder="1" applyAlignment="1">
      <alignment horizontal="center" vertical="center" wrapText="1"/>
    </xf>
    <xf numFmtId="0" fontId="31" fillId="0" borderId="0" xfId="52" applyFont="1" applyAlignment="1">
      <alignment horizontal="center" vertical="center" wrapText="1"/>
    </xf>
    <xf numFmtId="0" fontId="28" fillId="0" borderId="12" xfId="39" applyFont="1" applyBorder="1" applyAlignment="1">
      <alignment horizontal="center" vertical="center" wrapText="1"/>
    </xf>
    <xf numFmtId="0" fontId="36"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28" fillId="0" borderId="11" xfId="52" applyFont="1" applyBorder="1" applyAlignment="1">
      <alignment horizontal="center" vertical="center" wrapText="1"/>
    </xf>
    <xf numFmtId="0" fontId="28" fillId="0" borderId="12" xfId="52" applyFont="1" applyBorder="1" applyAlignment="1">
      <alignment horizontal="center" vertical="center" wrapText="1"/>
    </xf>
    <xf numFmtId="0" fontId="28" fillId="0" borderId="13" xfId="52" applyFont="1" applyBorder="1" applyAlignment="1">
      <alignment horizontal="center" vertical="center" wrapText="1"/>
    </xf>
    <xf numFmtId="0" fontId="15" fillId="0" borderId="20" xfId="53" applyFont="1" applyBorder="1" applyAlignment="1">
      <alignment horizontal="center" vertical="center"/>
    </xf>
    <xf numFmtId="0" fontId="15" fillId="0" borderId="14" xfId="53" applyFont="1" applyBorder="1" applyAlignment="1">
      <alignment horizontal="center" vertical="center"/>
    </xf>
    <xf numFmtId="0" fontId="15" fillId="0" borderId="21" xfId="53" applyFont="1" applyBorder="1" applyAlignment="1">
      <alignment horizontal="center" vertical="center"/>
    </xf>
    <xf numFmtId="0" fontId="15" fillId="0" borderId="11" xfId="53" applyFont="1" applyBorder="1" applyAlignment="1">
      <alignment horizontal="center" vertical="center"/>
    </xf>
    <xf numFmtId="0" fontId="15" fillId="0" borderId="12" xfId="53" applyFont="1" applyBorder="1" applyAlignment="1">
      <alignment horizontal="center" vertical="center"/>
    </xf>
    <xf numFmtId="0" fontId="15" fillId="0" borderId="13" xfId="53" applyFont="1" applyBorder="1" applyAlignment="1">
      <alignment horizontal="center" vertical="center"/>
    </xf>
    <xf numFmtId="0" fontId="15" fillId="0" borderId="11" xfId="53" applyFont="1" applyBorder="1" applyAlignment="1">
      <alignment horizontal="center" vertical="center" wrapText="1"/>
    </xf>
    <xf numFmtId="0" fontId="15" fillId="0" borderId="12" xfId="53" applyFont="1" applyBorder="1" applyAlignment="1">
      <alignment horizontal="center" vertical="center" wrapText="1"/>
    </xf>
    <xf numFmtId="0" fontId="15" fillId="0" borderId="13" xfId="53" applyFont="1" applyBorder="1" applyAlignment="1">
      <alignment horizontal="center" vertical="center" wrapText="1"/>
    </xf>
    <xf numFmtId="0" fontId="35" fillId="0" borderId="0" xfId="52" applyFont="1" applyAlignment="1">
      <alignment horizontal="center" vertical="center"/>
    </xf>
    <xf numFmtId="0" fontId="49" fillId="0" borderId="0" xfId="52" applyFont="1" applyAlignment="1">
      <alignment horizontal="center" vertical="center" wrapText="1"/>
    </xf>
    <xf numFmtId="0" fontId="49" fillId="0" borderId="0" xfId="52" applyFont="1" applyAlignment="1">
      <alignment horizontal="center" vertical="center"/>
    </xf>
    <xf numFmtId="0" fontId="28" fillId="25" borderId="11" xfId="0" applyFont="1" applyFill="1" applyBorder="1" applyAlignment="1">
      <alignment horizontal="center" vertical="center"/>
    </xf>
    <xf numFmtId="0" fontId="28" fillId="25" borderId="12" xfId="0" applyFont="1" applyFill="1" applyBorder="1" applyAlignment="1">
      <alignment horizontal="center" vertical="center"/>
    </xf>
    <xf numFmtId="0" fontId="28" fillId="25" borderId="13" xfId="0" applyFont="1" applyFill="1" applyBorder="1" applyAlignment="1">
      <alignment horizontal="center" vertical="center"/>
    </xf>
    <xf numFmtId="0" fontId="28" fillId="0" borderId="0" xfId="53" applyFont="1" applyAlignment="1">
      <alignment horizontal="center" vertical="center"/>
    </xf>
    <xf numFmtId="0" fontId="47" fillId="0" borderId="0" xfId="52"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0" xfId="57"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7" applyFont="1" applyFill="1" applyBorder="1" applyAlignment="1">
      <alignment horizontal="center" vertical="center"/>
    </xf>
    <xf numFmtId="0" fontId="28" fillId="0" borderId="12" xfId="57" applyFont="1" applyFill="1" applyBorder="1" applyAlignment="1">
      <alignment horizontal="center" vertical="center"/>
    </xf>
    <xf numFmtId="0" fontId="40" fillId="0" borderId="15" xfId="41" applyFont="1" applyFill="1" applyBorder="1" applyAlignment="1">
      <alignment horizontal="center" vertical="center" wrapText="1"/>
    </xf>
    <xf numFmtId="0" fontId="40" fillId="0" borderId="19" xfId="41" applyFont="1" applyFill="1" applyBorder="1" applyAlignment="1">
      <alignment horizontal="center" vertical="center" wrapText="1"/>
    </xf>
    <xf numFmtId="0" fontId="40" fillId="0" borderId="16" xfId="41" applyFont="1" applyFill="1" applyBorder="1" applyAlignment="1">
      <alignment horizontal="center" vertical="center" wrapText="1"/>
    </xf>
    <xf numFmtId="0" fontId="50"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62"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5" xfId="51" applyFont="1" applyBorder="1" applyAlignment="1">
      <alignment horizontal="center" vertical="center"/>
    </xf>
    <xf numFmtId="0" fontId="28" fillId="0" borderId="16" xfId="51" applyFont="1" applyBorder="1" applyAlignment="1">
      <alignment horizontal="center" vertical="center"/>
    </xf>
    <xf numFmtId="0" fontId="28" fillId="0" borderId="10"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7" fillId="0" borderId="14" xfId="51" applyFont="1" applyBorder="1" applyAlignment="1">
      <alignment horizontal="center"/>
    </xf>
    <xf numFmtId="0" fontId="28" fillId="0" borderId="19"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39" xfId="51" applyFont="1" applyBorder="1" applyAlignment="1">
      <alignment horizontal="center" vertical="center" wrapText="1"/>
    </xf>
    <xf numFmtId="0" fontId="28" fillId="0" borderId="20" xfId="51" applyFont="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64" fillId="0" borderId="0" xfId="0" applyFont="1" applyAlignment="1">
      <alignment horizontal="center" wrapText="1"/>
    </xf>
    <xf numFmtId="0" fontId="37" fillId="0" borderId="0" xfId="41" applyFont="1" applyAlignment="1">
      <alignment horizontal="center" wrapText="1"/>
    </xf>
    <xf numFmtId="0" fontId="37" fillId="0" borderId="0" xfId="41" applyFont="1" applyAlignment="1">
      <alignment horizontal="center"/>
    </xf>
    <xf numFmtId="0" fontId="36" fillId="0" borderId="42" xfId="41" applyFont="1" applyBorder="1" applyAlignment="1">
      <alignment horizontal="left" vertical="top" wrapText="1"/>
    </xf>
    <xf numFmtId="0" fontId="36" fillId="0" borderId="45" xfId="41" applyFont="1" applyBorder="1" applyAlignment="1">
      <alignment horizontal="left" vertical="top" wrapText="1"/>
    </xf>
    <xf numFmtId="0" fontId="36" fillId="0" borderId="41" xfId="41" applyFont="1" applyBorder="1" applyAlignment="1">
      <alignment horizontal="left" vertical="top" wrapText="1"/>
    </xf>
    <xf numFmtId="0" fontId="57" fillId="0" borderId="0" xfId="52" applyFont="1" applyAlignment="1">
      <alignment horizontal="center" vertical="center"/>
    </xf>
  </cellXfs>
  <cellStyles count="7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2 2" xfId="54" xr:uid="{00000000-0005-0000-0000-000036000000}"/>
    <cellStyle name="Обычный 8" xfId="55" xr:uid="{00000000-0005-0000-0000-000037000000}"/>
    <cellStyle name="Обычный_Форматы по компаниям от 12.03"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xfId="67" builtinId="3"/>
    <cellStyle name="Финансовый 2" xfId="68" xr:uid="{00000000-0005-0000-0000-000044000000}"/>
    <cellStyle name="Финансовый 2 2 2 2 2" xfId="69" xr:uid="{00000000-0005-0000-0000-000045000000}"/>
    <cellStyle name="Финансовый 3" xfId="70" xr:uid="{00000000-0005-0000-0000-000046000000}"/>
    <cellStyle name="Финансовый 4 2" xfId="71" xr:uid="{00000000-0005-0000-0000-000047000000}"/>
    <cellStyle name="Хороший 2" xfId="72" xr:uid="{00000000-0005-0000-0000-000048000000}"/>
  </cellStyles>
  <dxfs count="23">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i="0" u="none" strike="noStrike">
                <a:solidFill>
                  <a:srgbClr val="000000"/>
                </a:solidFill>
                <a:latin typeface="PF Din Text Cond Pro Light"/>
                <a:ea typeface="Calibri"/>
                <a:cs typeface="Calibri"/>
              </a:defRPr>
            </a:pPr>
            <a:r>
              <a:rPr lang="ru-RU" sz="1100" b="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6549"/>
        </c:manualLayout>
      </c:layout>
      <c:lineChart>
        <c:grouping val="standard"/>
        <c:varyColors val="0"/>
        <c:ser>
          <c:idx val="0"/>
          <c:order val="0"/>
          <c:tx>
            <c:strRef>
              <c:f>'5. анализ эконом эфф'!$A$62</c:f>
              <c:strCache>
                <c:ptCount val="1"/>
                <c:pt idx="0">
                  <c:v>Дисконтированный денежный поток нарастающим итогом (PV)</c:v>
                </c:pt>
              </c:strCache>
            </c:strRef>
          </c:tx>
          <c:marker>
            <c:symbol val="none"/>
          </c:marker>
          <c:val>
            <c:numRef>
              <c:f>'5. анализ эконом эфф'!$B$62:$N$62</c:f>
              <c:numCache>
                <c:formatCode>_-* #\ ##0\ _₽_-;\-* #\ ##0\ _₽_-;_-* "-"??\ _₽_-;_-@_-</c:formatCode>
                <c:ptCount val="13"/>
                <c:pt idx="0">
                  <c:v>-8060307.0916875089</c:v>
                </c:pt>
                <c:pt idx="1">
                  <c:v>-8955204.3401308209</c:v>
                </c:pt>
                <c:pt idx="2">
                  <c:v>440479.51709634147</c:v>
                </c:pt>
                <c:pt idx="3">
                  <c:v>525849.69117306417</c:v>
                </c:pt>
                <c:pt idx="4">
                  <c:v>680528.72928885987</c:v>
                </c:pt>
                <c:pt idx="5">
                  <c:v>926538.09270709613</c:v>
                </c:pt>
                <c:pt idx="6">
                  <c:v>1321296.1956194204</c:v>
                </c:pt>
                <c:pt idx="7">
                  <c:v>1790763.8053215882</c:v>
                </c:pt>
                <c:pt idx="8">
                  <c:v>2361690.8666931195</c:v>
                </c:pt>
                <c:pt idx="9">
                  <c:v>2912711.797452888</c:v>
                </c:pt>
                <c:pt idx="10">
                  <c:v>3466444.2541452586</c:v>
                </c:pt>
                <c:pt idx="11">
                  <c:v>3971964.8264781516</c:v>
                </c:pt>
                <c:pt idx="12">
                  <c:v>4372849.9150916534</c:v>
                </c:pt>
              </c:numCache>
            </c:numRef>
          </c:val>
          <c:smooth val="0"/>
          <c:extLst>
            <c:ext xmlns:c16="http://schemas.microsoft.com/office/drawing/2014/chart" uri="{C3380CC4-5D6E-409C-BE32-E72D297353CC}">
              <c16:uniqueId val="{00000000-9A21-4C79-A002-CDAED5C97CC3}"/>
            </c:ext>
          </c:extLst>
        </c:ser>
        <c:ser>
          <c:idx val="1"/>
          <c:order val="1"/>
          <c:tx>
            <c:strRef>
              <c:f>'5. анализ эконом эфф'!$A$63</c:f>
              <c:strCache>
                <c:ptCount val="1"/>
                <c:pt idx="0">
                  <c:v>Чистая приведённая стоимость без учета продажи (NPV) </c:v>
                </c:pt>
              </c:strCache>
            </c:strRef>
          </c:tx>
          <c:marker>
            <c:symbol val="none"/>
          </c:marker>
          <c:val>
            <c:numRef>
              <c:f>'5. анализ эконом эфф'!$B$63:$N$63</c:f>
              <c:numCache>
                <c:formatCode>_-* #\ ##0\ _₽_-;\-* #\ ##0\ _₽_-;_-* "-"??\ _₽_-;_-@_-</c:formatCode>
                <c:ptCount val="13"/>
                <c:pt idx="0">
                  <c:v>-8060307.0916875089</c:v>
                </c:pt>
                <c:pt idx="1">
                  <c:v>-17015511.431818329</c:v>
                </c:pt>
                <c:pt idx="2">
                  <c:v>-16575031.914721988</c:v>
                </c:pt>
                <c:pt idx="3">
                  <c:v>-16049182.223548925</c:v>
                </c:pt>
                <c:pt idx="4">
                  <c:v>-15368653.494260065</c:v>
                </c:pt>
                <c:pt idx="5">
                  <c:v>-14442115.40155297</c:v>
                </c:pt>
                <c:pt idx="6">
                  <c:v>-13120819.205933549</c:v>
                </c:pt>
                <c:pt idx="7">
                  <c:v>-11330055.400611959</c:v>
                </c:pt>
                <c:pt idx="8">
                  <c:v>-8968364.5339188389</c:v>
                </c:pt>
                <c:pt idx="9">
                  <c:v>-6055652.7364659514</c:v>
                </c:pt>
                <c:pt idx="10">
                  <c:v>-2589208.4823206929</c:v>
                </c:pt>
                <c:pt idx="11">
                  <c:v>1382756.3441574587</c:v>
                </c:pt>
                <c:pt idx="12">
                  <c:v>5755606.2592491116</c:v>
                </c:pt>
              </c:numCache>
            </c:numRef>
          </c:val>
          <c:smooth val="0"/>
          <c:extLst>
            <c:ext xmlns:c16="http://schemas.microsoft.com/office/drawing/2014/chart" uri="{C3380CC4-5D6E-409C-BE32-E72D297353CC}">
              <c16:uniqueId val="{00000001-9A21-4C79-A002-CDAED5C97CC3}"/>
            </c:ext>
          </c:extLst>
        </c:ser>
        <c:dLbls>
          <c:showLegendKey val="0"/>
          <c:showVal val="0"/>
          <c:showCatName val="0"/>
          <c:showSerName val="0"/>
          <c:showPercent val="0"/>
          <c:showBubbleSize val="0"/>
        </c:dLbls>
        <c:smooth val="0"/>
        <c:axId val="541871600"/>
        <c:axId val="541875520"/>
      </c:lineChart>
      <c:catAx>
        <c:axId val="5418716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41875520"/>
        <c:crosses val="autoZero"/>
        <c:auto val="1"/>
        <c:lblAlgn val="ctr"/>
        <c:lblOffset val="100"/>
        <c:noMultiLvlLbl val="0"/>
      </c:catAx>
      <c:valAx>
        <c:axId val="541875520"/>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541871600"/>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8339800000000002"/>
          <c:w val="0.9"/>
          <c:h val="0.116602"/>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78443</xdr:colOff>
      <xdr:row>19</xdr:row>
      <xdr:rowOff>0</xdr:rowOff>
    </xdr:from>
    <xdr:to>
      <xdr:col>10</xdr:col>
      <xdr:colOff>928687</xdr:colOff>
      <xdr:row>32</xdr:row>
      <xdr:rowOff>35719</xdr:rowOff>
    </xdr:to>
    <xdr:graphicFrame macro="">
      <xdr:nvGraphicFramePr>
        <xdr:cNvPr id="10" name="Диаграмма 2">
          <a:extLst>
            <a:ext uri="{FF2B5EF4-FFF2-40B4-BE49-F238E27FC236}">
              <a16:creationId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4/&#1053;&#1048;&#1054;&#1050;&#1056;22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53">
          <cell r="H53">
            <v>46112</v>
          </cell>
        </row>
      </sheetData>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4" zoomScale="80" workbookViewId="0">
      <selection activeCell="C23" sqref="C23"/>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86" t="s">
        <v>573</v>
      </c>
      <c r="B5" s="286"/>
      <c r="C5" s="286"/>
      <c r="D5" s="7"/>
      <c r="E5" s="7"/>
      <c r="F5" s="7"/>
      <c r="G5" s="7"/>
      <c r="H5" s="7"/>
      <c r="I5" s="7"/>
      <c r="J5" s="7"/>
    </row>
    <row r="6" spans="1:22" s="2" customFormat="1" ht="18.75" x14ac:dyDescent="0.3">
      <c r="A6" s="5"/>
      <c r="H6" s="4"/>
    </row>
    <row r="7" spans="1:22" s="2" customFormat="1" ht="18.75" x14ac:dyDescent="0.2">
      <c r="A7" s="287" t="s">
        <v>3</v>
      </c>
      <c r="B7" s="287"/>
      <c r="C7" s="287"/>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88" t="s">
        <v>4</v>
      </c>
      <c r="B9" s="288"/>
      <c r="C9" s="288"/>
      <c r="D9" s="10"/>
      <c r="E9" s="10"/>
      <c r="F9" s="10"/>
      <c r="G9" s="10"/>
      <c r="H9" s="10"/>
      <c r="I9" s="9"/>
      <c r="J9" s="9"/>
      <c r="K9" s="9"/>
      <c r="L9" s="9"/>
      <c r="M9" s="9"/>
      <c r="N9" s="9"/>
      <c r="O9" s="9"/>
      <c r="P9" s="9"/>
      <c r="Q9" s="9"/>
      <c r="R9" s="9"/>
      <c r="S9" s="9"/>
      <c r="T9" s="9"/>
      <c r="U9" s="9"/>
      <c r="V9" s="9"/>
    </row>
    <row r="10" spans="1:22" s="2" customFormat="1" ht="18.75" x14ac:dyDescent="0.2">
      <c r="A10" s="282" t="s">
        <v>5</v>
      </c>
      <c r="B10" s="282"/>
      <c r="C10" s="282"/>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85" t="s">
        <v>6</v>
      </c>
      <c r="B12" s="285"/>
      <c r="C12" s="285"/>
      <c r="D12" s="10"/>
      <c r="E12" s="10"/>
      <c r="F12" s="10"/>
      <c r="G12" s="10"/>
      <c r="H12" s="10"/>
      <c r="I12" s="9"/>
      <c r="J12" s="9"/>
      <c r="K12" s="9"/>
      <c r="L12" s="9"/>
      <c r="M12" s="9"/>
      <c r="N12" s="9"/>
      <c r="O12" s="9"/>
      <c r="P12" s="9"/>
      <c r="Q12" s="9"/>
      <c r="R12" s="9"/>
      <c r="S12" s="9"/>
      <c r="T12" s="9"/>
      <c r="U12" s="9"/>
      <c r="V12" s="9"/>
    </row>
    <row r="13" spans="1:22" s="2" customFormat="1" ht="18.75" x14ac:dyDescent="0.2">
      <c r="A13" s="282" t="s">
        <v>7</v>
      </c>
      <c r="B13" s="282"/>
      <c r="C13" s="282"/>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31.5" customHeight="1" x14ac:dyDescent="0.25">
      <c r="A15" s="283" t="s">
        <v>8</v>
      </c>
      <c r="B15" s="283"/>
      <c r="C15" s="283"/>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82" t="s">
        <v>9</v>
      </c>
      <c r="B16" s="282"/>
      <c r="C16" s="282"/>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84" t="s">
        <v>10</v>
      </c>
      <c r="B18" s="285"/>
      <c r="C18" s="285"/>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31.5"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79"/>
      <c r="B24" s="280"/>
      <c r="C24" s="281"/>
      <c r="D24" s="11"/>
      <c r="E24" s="11"/>
      <c r="F24" s="11"/>
      <c r="G24" s="11"/>
      <c r="H24" s="11"/>
      <c r="I24" s="12"/>
      <c r="J24" s="12"/>
      <c r="K24" s="12"/>
      <c r="L24" s="12"/>
      <c r="M24" s="12"/>
      <c r="N24" s="12"/>
      <c r="O24" s="12"/>
      <c r="P24" s="12"/>
      <c r="Q24" s="12"/>
      <c r="R24" s="12"/>
      <c r="S24" s="12"/>
    </row>
    <row r="25" spans="1:22" s="23" customFormat="1" ht="58.5" customHeight="1" x14ac:dyDescent="0.2">
      <c r="A25" s="18" t="s">
        <v>20</v>
      </c>
      <c r="B25" s="24" t="s">
        <v>21</v>
      </c>
      <c r="C25" s="15" t="s">
        <v>22</v>
      </c>
      <c r="D25" s="25"/>
      <c r="E25" s="25"/>
      <c r="F25" s="25"/>
      <c r="G25" s="25"/>
      <c r="H25" s="26"/>
      <c r="I25" s="26"/>
      <c r="J25" s="26"/>
      <c r="K25" s="26"/>
      <c r="L25" s="26"/>
      <c r="M25" s="26"/>
      <c r="N25" s="26"/>
      <c r="O25" s="26"/>
      <c r="P25" s="26"/>
      <c r="Q25" s="26"/>
      <c r="R25" s="26"/>
    </row>
    <row r="26" spans="1:22" s="23" customFormat="1" ht="42.75" customHeight="1" x14ac:dyDescent="0.2">
      <c r="A26" s="18" t="s">
        <v>23</v>
      </c>
      <c r="B26" s="24" t="s">
        <v>24</v>
      </c>
      <c r="C26" s="15" t="s">
        <v>25</v>
      </c>
      <c r="D26" s="25"/>
      <c r="E26" s="25"/>
      <c r="F26" s="25"/>
      <c r="G26" s="25"/>
      <c r="H26" s="26"/>
      <c r="I26" s="26"/>
      <c r="J26" s="26"/>
      <c r="K26" s="26"/>
      <c r="L26" s="26"/>
      <c r="M26" s="26"/>
      <c r="N26" s="26"/>
      <c r="O26" s="26"/>
      <c r="P26" s="26"/>
      <c r="Q26" s="26"/>
      <c r="R26" s="26"/>
    </row>
    <row r="27" spans="1:22" s="23" customFormat="1" ht="99.75" customHeight="1" x14ac:dyDescent="0.2">
      <c r="A27" s="18" t="s">
        <v>26</v>
      </c>
      <c r="B27" s="24" t="s">
        <v>27</v>
      </c>
      <c r="C27" s="15" t="s">
        <v>25</v>
      </c>
      <c r="D27" s="25"/>
      <c r="E27" s="25"/>
      <c r="F27" s="25"/>
      <c r="G27" s="25"/>
      <c r="H27" s="26"/>
      <c r="I27" s="26"/>
      <c r="J27" s="26"/>
      <c r="K27" s="26"/>
      <c r="L27" s="26"/>
      <c r="M27" s="26"/>
      <c r="N27" s="26"/>
      <c r="O27" s="26"/>
      <c r="P27" s="26"/>
      <c r="Q27" s="26"/>
      <c r="R27" s="26"/>
    </row>
    <row r="28" spans="1:22" s="23" customFormat="1" ht="42.75" customHeight="1" x14ac:dyDescent="0.2">
      <c r="A28" s="18" t="s">
        <v>28</v>
      </c>
      <c r="B28" s="24" t="s">
        <v>29</v>
      </c>
      <c r="C28" s="15" t="s">
        <v>30</v>
      </c>
      <c r="D28" s="25"/>
      <c r="E28" s="25"/>
      <c r="F28" s="25"/>
      <c r="G28" s="25"/>
      <c r="H28" s="26"/>
      <c r="I28" s="26"/>
      <c r="J28" s="26"/>
      <c r="K28" s="26"/>
      <c r="L28" s="26"/>
      <c r="M28" s="26"/>
      <c r="N28" s="26"/>
      <c r="O28" s="26"/>
      <c r="P28" s="26"/>
      <c r="Q28" s="26"/>
      <c r="R28" s="26"/>
    </row>
    <row r="29" spans="1:22" s="23" customFormat="1" ht="51.75" customHeight="1" x14ac:dyDescent="0.2">
      <c r="A29" s="18" t="s">
        <v>31</v>
      </c>
      <c r="B29" s="24" t="s">
        <v>32</v>
      </c>
      <c r="C29" s="15" t="s">
        <v>30</v>
      </c>
      <c r="D29" s="25"/>
      <c r="E29" s="25"/>
      <c r="F29" s="25"/>
      <c r="G29" s="25"/>
      <c r="H29" s="26"/>
      <c r="I29" s="26"/>
      <c r="J29" s="26"/>
      <c r="K29" s="26"/>
      <c r="L29" s="26"/>
      <c r="M29" s="26"/>
      <c r="N29" s="26"/>
      <c r="O29" s="26"/>
      <c r="P29" s="26"/>
      <c r="Q29" s="26"/>
      <c r="R29" s="26"/>
    </row>
    <row r="30" spans="1:22" s="23" customFormat="1" ht="51.75" customHeight="1" x14ac:dyDescent="0.2">
      <c r="A30" s="18" t="s">
        <v>33</v>
      </c>
      <c r="B30" s="24" t="s">
        <v>34</v>
      </c>
      <c r="C30" s="15" t="s">
        <v>30</v>
      </c>
      <c r="D30" s="25"/>
      <c r="E30" s="25"/>
      <c r="F30" s="25"/>
      <c r="G30" s="25"/>
      <c r="H30" s="26"/>
      <c r="I30" s="26"/>
      <c r="J30" s="26"/>
      <c r="K30" s="26"/>
      <c r="L30" s="26"/>
      <c r="M30" s="26"/>
      <c r="N30" s="26"/>
      <c r="O30" s="26"/>
      <c r="P30" s="26"/>
      <c r="Q30" s="26"/>
      <c r="R30" s="26"/>
    </row>
    <row r="31" spans="1:22" s="23" customFormat="1" ht="51.75" customHeight="1" x14ac:dyDescent="0.2">
      <c r="A31" s="18" t="s">
        <v>35</v>
      </c>
      <c r="B31" s="24" t="s">
        <v>36</v>
      </c>
      <c r="C31" s="15" t="s">
        <v>30</v>
      </c>
      <c r="D31" s="25"/>
      <c r="E31" s="25"/>
      <c r="F31" s="25"/>
      <c r="G31" s="25"/>
      <c r="H31" s="26"/>
      <c r="I31" s="26"/>
      <c r="J31" s="26"/>
      <c r="K31" s="26"/>
      <c r="L31" s="26"/>
      <c r="M31" s="26"/>
      <c r="N31" s="26"/>
      <c r="O31" s="26"/>
      <c r="P31" s="26"/>
      <c r="Q31" s="26"/>
      <c r="R31" s="26"/>
    </row>
    <row r="32" spans="1:22" s="23" customFormat="1" ht="51.75" customHeight="1" x14ac:dyDescent="0.2">
      <c r="A32" s="18" t="s">
        <v>37</v>
      </c>
      <c r="B32" s="24" t="s">
        <v>38</v>
      </c>
      <c r="C32" s="15" t="s">
        <v>30</v>
      </c>
      <c r="D32" s="25"/>
      <c r="E32" s="25"/>
      <c r="F32" s="25"/>
      <c r="G32" s="25"/>
      <c r="H32" s="26"/>
      <c r="I32" s="26"/>
      <c r="J32" s="26"/>
      <c r="K32" s="26"/>
      <c r="L32" s="26"/>
      <c r="M32" s="26"/>
      <c r="N32" s="26"/>
      <c r="O32" s="26"/>
      <c r="P32" s="26"/>
      <c r="Q32" s="26"/>
      <c r="R32" s="26"/>
    </row>
    <row r="33" spans="1:18" s="23" customFormat="1" ht="101.25" customHeight="1" x14ac:dyDescent="0.2">
      <c r="A33" s="18" t="s">
        <v>39</v>
      </c>
      <c r="B33" s="24" t="s">
        <v>40</v>
      </c>
      <c r="C33" s="15" t="s">
        <v>41</v>
      </c>
      <c r="D33" s="25"/>
      <c r="E33" s="25"/>
      <c r="F33" s="25"/>
      <c r="G33" s="25"/>
      <c r="H33" s="26"/>
      <c r="I33" s="26"/>
      <c r="J33" s="26"/>
      <c r="K33" s="26"/>
      <c r="L33" s="26"/>
      <c r="M33" s="26"/>
      <c r="N33" s="26"/>
      <c r="O33" s="26"/>
      <c r="P33" s="26"/>
      <c r="Q33" s="26"/>
      <c r="R33" s="26"/>
    </row>
    <row r="34" spans="1:18" ht="111" customHeight="1" x14ac:dyDescent="0.25">
      <c r="A34" s="18" t="s">
        <v>42</v>
      </c>
      <c r="B34" s="24" t="s">
        <v>43</v>
      </c>
      <c r="C34" s="15" t="s">
        <v>30</v>
      </c>
    </row>
    <row r="35" spans="1:18" ht="58.5" customHeight="1" x14ac:dyDescent="0.25">
      <c r="A35" s="18" t="s">
        <v>44</v>
      </c>
      <c r="B35" s="24" t="s">
        <v>45</v>
      </c>
      <c r="C35" s="15" t="s">
        <v>30</v>
      </c>
    </row>
    <row r="36" spans="1:18" ht="51.75" customHeight="1" x14ac:dyDescent="0.25">
      <c r="A36" s="18" t="s">
        <v>46</v>
      </c>
      <c r="B36" s="24" t="s">
        <v>47</v>
      </c>
      <c r="C36" s="15" t="s">
        <v>30</v>
      </c>
    </row>
    <row r="37" spans="1:18" ht="43.5" customHeight="1" x14ac:dyDescent="0.25">
      <c r="A37" s="18" t="s">
        <v>48</v>
      </c>
      <c r="B37" s="24" t="s">
        <v>49</v>
      </c>
      <c r="C37" s="15" t="s">
        <v>30</v>
      </c>
    </row>
    <row r="38" spans="1:18" ht="43.5" customHeight="1" x14ac:dyDescent="0.25">
      <c r="A38" s="18" t="s">
        <v>50</v>
      </c>
      <c r="B38" s="24" t="s">
        <v>51</v>
      </c>
      <c r="C38" s="15" t="s">
        <v>30</v>
      </c>
    </row>
    <row r="39" spans="1:18" ht="23.25" customHeight="1" x14ac:dyDescent="0.25">
      <c r="A39" s="279"/>
      <c r="B39" s="280"/>
      <c r="C39" s="281"/>
    </row>
    <row r="40" spans="1:18" ht="63" x14ac:dyDescent="0.25">
      <c r="A40" s="18" t="s">
        <v>52</v>
      </c>
      <c r="B40" s="24" t="s">
        <v>53</v>
      </c>
      <c r="C40" s="20" t="str">
        <f>CONCATENATE("Фит = ",ROUND('6.2. Паспорт фин осв ввод'!AC24,2)," млн.руб.")</f>
        <v>Фит = 12,94 млн.руб.</v>
      </c>
    </row>
    <row r="41" spans="1:18" ht="105.75" customHeight="1" x14ac:dyDescent="0.25">
      <c r="A41" s="18" t="s">
        <v>54</v>
      </c>
      <c r="B41" s="24" t="s">
        <v>55</v>
      </c>
      <c r="C41" s="15" t="s">
        <v>41</v>
      </c>
    </row>
    <row r="42" spans="1:18" ht="83.25" customHeight="1" x14ac:dyDescent="0.25">
      <c r="A42" s="18" t="s">
        <v>56</v>
      </c>
      <c r="B42" s="24" t="s">
        <v>57</v>
      </c>
      <c r="C42" s="15" t="s">
        <v>58</v>
      </c>
    </row>
    <row r="43" spans="1:18" ht="186" customHeight="1" x14ac:dyDescent="0.25">
      <c r="A43" s="18" t="s">
        <v>59</v>
      </c>
      <c r="B43" s="24" t="s">
        <v>60</v>
      </c>
      <c r="C43" s="15" t="s">
        <v>61</v>
      </c>
    </row>
    <row r="44" spans="1:18" ht="111" customHeight="1" x14ac:dyDescent="0.25">
      <c r="A44" s="18" t="s">
        <v>62</v>
      </c>
      <c r="B44" s="24" t="s">
        <v>63</v>
      </c>
      <c r="C44" s="27" t="s">
        <v>22</v>
      </c>
    </row>
    <row r="45" spans="1:18" ht="120" customHeight="1" x14ac:dyDescent="0.25">
      <c r="A45" s="18" t="s">
        <v>64</v>
      </c>
      <c r="B45" s="24" t="s">
        <v>65</v>
      </c>
      <c r="C45" s="27" t="s">
        <v>22</v>
      </c>
    </row>
    <row r="46" spans="1:18" ht="101.25" customHeight="1" x14ac:dyDescent="0.25">
      <c r="A46" s="18" t="s">
        <v>66</v>
      </c>
      <c r="B46" s="24" t="s">
        <v>67</v>
      </c>
      <c r="C46" s="27" t="s">
        <v>22</v>
      </c>
    </row>
    <row r="47" spans="1:18" ht="18.75" customHeight="1" x14ac:dyDescent="0.25">
      <c r="A47" s="279"/>
      <c r="B47" s="280"/>
      <c r="C47" s="281"/>
    </row>
    <row r="48" spans="1:18" ht="75.75" customHeight="1" x14ac:dyDescent="0.25">
      <c r="A48" s="18" t="s">
        <v>68</v>
      </c>
      <c r="B48" s="24" t="s">
        <v>69</v>
      </c>
      <c r="C48" s="28" t="str">
        <f>CONCATENATE(ROUND('6.2. Паспорт фин осв ввод'!AC24,2)," млн рублей")</f>
        <v>12,94 млн рублей</v>
      </c>
    </row>
    <row r="49" spans="1:3" ht="71.25" customHeight="1" x14ac:dyDescent="0.25">
      <c r="A49" s="18" t="s">
        <v>70</v>
      </c>
      <c r="B49" s="24" t="s">
        <v>71</v>
      </c>
      <c r="C49" s="28" t="str">
        <f>CONCATENATE(ROUND('6.2. Паспорт фин осв ввод'!AC30,2)," млн рублей")</f>
        <v>10,78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2" customFormat="1" ht="15.75" x14ac:dyDescent="0.2">
      <c r="A5" s="5"/>
    </row>
    <row r="6" spans="1:28" s="2" customFormat="1" ht="18.75" x14ac:dyDescent="0.2">
      <c r="A6" s="287" t="s">
        <v>3</v>
      </c>
      <c r="B6" s="287"/>
      <c r="C6" s="287"/>
      <c r="D6" s="287"/>
      <c r="E6" s="287"/>
      <c r="F6" s="287"/>
      <c r="G6" s="287"/>
      <c r="H6" s="287"/>
      <c r="I6" s="287"/>
      <c r="J6" s="287"/>
      <c r="K6" s="287"/>
      <c r="L6" s="287"/>
      <c r="M6" s="287"/>
      <c r="N6" s="287"/>
      <c r="O6" s="287"/>
      <c r="P6" s="287"/>
      <c r="Q6" s="287"/>
      <c r="R6" s="287"/>
      <c r="S6" s="287"/>
      <c r="T6" s="9"/>
      <c r="U6" s="9"/>
      <c r="V6" s="9"/>
      <c r="W6" s="9"/>
      <c r="X6" s="9"/>
      <c r="Y6" s="9"/>
      <c r="Z6" s="9"/>
      <c r="AA6" s="9"/>
      <c r="AB6" s="9"/>
    </row>
    <row r="7" spans="1:28" s="2" customFormat="1" ht="18.75" x14ac:dyDescent="0.2">
      <c r="A7" s="287"/>
      <c r="B7" s="287"/>
      <c r="C7" s="287"/>
      <c r="D7" s="287"/>
      <c r="E7" s="287"/>
      <c r="F7" s="287"/>
      <c r="G7" s="287"/>
      <c r="H7" s="287"/>
      <c r="I7" s="287"/>
      <c r="J7" s="287"/>
      <c r="K7" s="287"/>
      <c r="L7" s="287"/>
      <c r="M7" s="287"/>
      <c r="N7" s="287"/>
      <c r="O7" s="287"/>
      <c r="P7" s="287"/>
      <c r="Q7" s="287"/>
      <c r="R7" s="287"/>
      <c r="S7" s="287"/>
      <c r="T7" s="9"/>
      <c r="U7" s="9"/>
      <c r="V7" s="9"/>
      <c r="W7" s="9"/>
      <c r="X7" s="9"/>
      <c r="Y7" s="9"/>
      <c r="Z7" s="9"/>
      <c r="AA7" s="9"/>
      <c r="AB7" s="9"/>
    </row>
    <row r="8" spans="1:28" s="2" customFormat="1" ht="18.75" x14ac:dyDescent="0.2">
      <c r="A8" s="295" t="str">
        <f>'1. паспорт местоположение'!A9:C9</f>
        <v>Акционерное общество "Россети Янтарь" ДЗО  ПАО "Россети"</v>
      </c>
      <c r="B8" s="295"/>
      <c r="C8" s="295"/>
      <c r="D8" s="295"/>
      <c r="E8" s="295"/>
      <c r="F8" s="295"/>
      <c r="G8" s="295"/>
      <c r="H8" s="295"/>
      <c r="I8" s="295"/>
      <c r="J8" s="295"/>
      <c r="K8" s="295"/>
      <c r="L8" s="295"/>
      <c r="M8" s="295"/>
      <c r="N8" s="295"/>
      <c r="O8" s="295"/>
      <c r="P8" s="295"/>
      <c r="Q8" s="295"/>
      <c r="R8" s="295"/>
      <c r="S8" s="295"/>
      <c r="T8" s="9"/>
      <c r="U8" s="9"/>
      <c r="V8" s="9"/>
      <c r="W8" s="9"/>
      <c r="X8" s="9"/>
      <c r="Y8" s="9"/>
      <c r="Z8" s="9"/>
      <c r="AA8" s="9"/>
      <c r="AB8" s="9"/>
    </row>
    <row r="9" spans="1:28" s="2" customFormat="1" ht="18.75" x14ac:dyDescent="0.2">
      <c r="A9" s="282" t="s">
        <v>5</v>
      </c>
      <c r="B9" s="282"/>
      <c r="C9" s="282"/>
      <c r="D9" s="282"/>
      <c r="E9" s="282"/>
      <c r="F9" s="282"/>
      <c r="G9" s="282"/>
      <c r="H9" s="282"/>
      <c r="I9" s="282"/>
      <c r="J9" s="282"/>
      <c r="K9" s="282"/>
      <c r="L9" s="282"/>
      <c r="M9" s="282"/>
      <c r="N9" s="282"/>
      <c r="O9" s="282"/>
      <c r="P9" s="282"/>
      <c r="Q9" s="282"/>
      <c r="R9" s="282"/>
      <c r="S9" s="282"/>
      <c r="T9" s="9"/>
      <c r="U9" s="9"/>
      <c r="V9" s="9"/>
      <c r="W9" s="9"/>
      <c r="X9" s="9"/>
      <c r="Y9" s="9"/>
      <c r="Z9" s="9"/>
      <c r="AA9" s="9"/>
      <c r="AB9" s="9"/>
    </row>
    <row r="10" spans="1:28" s="2" customFormat="1" ht="18.75" x14ac:dyDescent="0.2">
      <c r="A10" s="287"/>
      <c r="B10" s="287"/>
      <c r="C10" s="287"/>
      <c r="D10" s="287"/>
      <c r="E10" s="287"/>
      <c r="F10" s="287"/>
      <c r="G10" s="287"/>
      <c r="H10" s="287"/>
      <c r="I10" s="287"/>
      <c r="J10" s="287"/>
      <c r="K10" s="287"/>
      <c r="L10" s="287"/>
      <c r="M10" s="287"/>
      <c r="N10" s="287"/>
      <c r="O10" s="287"/>
      <c r="P10" s="287"/>
      <c r="Q10" s="287"/>
      <c r="R10" s="287"/>
      <c r="S10" s="287"/>
      <c r="T10" s="9"/>
      <c r="U10" s="9"/>
      <c r="V10" s="9"/>
      <c r="W10" s="9"/>
      <c r="X10" s="9"/>
      <c r="Y10" s="9"/>
      <c r="Z10" s="9"/>
      <c r="AA10" s="9"/>
      <c r="AB10" s="9"/>
    </row>
    <row r="11" spans="1:28" s="2" customFormat="1" ht="18.75" x14ac:dyDescent="0.2">
      <c r="A11" s="295" t="str">
        <f>'1. паспорт местоположение'!A12:C12</f>
        <v>O_НИОКР22</v>
      </c>
      <c r="B11" s="295"/>
      <c r="C11" s="295"/>
      <c r="D11" s="295"/>
      <c r="E11" s="295"/>
      <c r="F11" s="295"/>
      <c r="G11" s="295"/>
      <c r="H11" s="295"/>
      <c r="I11" s="295"/>
      <c r="J11" s="295"/>
      <c r="K11" s="295"/>
      <c r="L11" s="295"/>
      <c r="M11" s="295"/>
      <c r="N11" s="295"/>
      <c r="O11" s="295"/>
      <c r="P11" s="295"/>
      <c r="Q11" s="295"/>
      <c r="R11" s="295"/>
      <c r="S11" s="295"/>
      <c r="T11" s="9"/>
      <c r="U11" s="9"/>
      <c r="V11" s="9"/>
      <c r="W11" s="9"/>
      <c r="X11" s="9"/>
      <c r="Y11" s="9"/>
      <c r="Z11" s="9"/>
      <c r="AA11" s="9"/>
      <c r="AB11" s="9"/>
    </row>
    <row r="12" spans="1:28" s="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9"/>
      <c r="U12" s="9"/>
      <c r="V12" s="9"/>
      <c r="W12" s="9"/>
      <c r="X12" s="9"/>
      <c r="Y12" s="9"/>
      <c r="Z12" s="9"/>
      <c r="AA12" s="9"/>
      <c r="AB12" s="9"/>
    </row>
    <row r="13" spans="1:28" s="2"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2"/>
      <c r="U13" s="12"/>
      <c r="V13" s="12"/>
      <c r="W13" s="12"/>
      <c r="X13" s="12"/>
      <c r="Y13" s="12"/>
      <c r="Z13" s="12"/>
      <c r="AA13" s="12"/>
      <c r="AB13" s="12"/>
    </row>
    <row r="14" spans="1:28" s="13" customFormat="1" ht="12" x14ac:dyDescent="0.2">
      <c r="A14" s="295" t="str">
        <f>'1. паспорт местоположение'!A15:C15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4" s="295"/>
      <c r="C14" s="295"/>
      <c r="D14" s="295"/>
      <c r="E14" s="295"/>
      <c r="F14" s="295"/>
      <c r="G14" s="295"/>
      <c r="H14" s="295"/>
      <c r="I14" s="295"/>
      <c r="J14" s="295"/>
      <c r="K14" s="295"/>
      <c r="L14" s="295"/>
      <c r="M14" s="295"/>
      <c r="N14" s="295"/>
      <c r="O14" s="295"/>
      <c r="P14" s="295"/>
      <c r="Q14" s="295"/>
      <c r="R14" s="295"/>
      <c r="S14" s="295"/>
      <c r="T14" s="10"/>
      <c r="U14" s="10"/>
      <c r="V14" s="10"/>
      <c r="W14" s="10"/>
      <c r="X14" s="10"/>
      <c r="Y14" s="10"/>
      <c r="Z14" s="10"/>
      <c r="AA14" s="10"/>
      <c r="AB14" s="10"/>
    </row>
    <row r="15" spans="1:28" s="13" customFormat="1" ht="15" customHeight="1" x14ac:dyDescent="0.2">
      <c r="A15" s="282" t="s">
        <v>9</v>
      </c>
      <c r="B15" s="282"/>
      <c r="C15" s="282"/>
      <c r="D15" s="282"/>
      <c r="E15" s="282"/>
      <c r="F15" s="282"/>
      <c r="G15" s="282"/>
      <c r="H15" s="282"/>
      <c r="I15" s="282"/>
      <c r="J15" s="282"/>
      <c r="K15" s="282"/>
      <c r="L15" s="282"/>
      <c r="M15" s="282"/>
      <c r="N15" s="282"/>
      <c r="O15" s="282"/>
      <c r="P15" s="282"/>
      <c r="Q15" s="282"/>
      <c r="R15" s="282"/>
      <c r="S15" s="282"/>
      <c r="T15" s="11"/>
      <c r="U15" s="11"/>
      <c r="V15" s="11"/>
      <c r="W15" s="11"/>
      <c r="X15" s="11"/>
      <c r="Y15" s="11"/>
      <c r="Z15" s="11"/>
      <c r="AA15" s="11"/>
      <c r="AB15" s="11"/>
    </row>
    <row r="16" spans="1:28" s="1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2"/>
      <c r="U16" s="12"/>
      <c r="V16" s="12"/>
      <c r="W16" s="12"/>
      <c r="X16" s="12"/>
      <c r="Y16" s="12"/>
    </row>
    <row r="17" spans="1:28" s="13" customFormat="1" ht="45.75" customHeight="1" x14ac:dyDescent="0.2">
      <c r="A17" s="284" t="s">
        <v>72</v>
      </c>
      <c r="B17" s="284"/>
      <c r="C17" s="284"/>
      <c r="D17" s="284"/>
      <c r="E17" s="284"/>
      <c r="F17" s="284"/>
      <c r="G17" s="284"/>
      <c r="H17" s="284"/>
      <c r="I17" s="284"/>
      <c r="J17" s="284"/>
      <c r="K17" s="284"/>
      <c r="L17" s="284"/>
      <c r="M17" s="284"/>
      <c r="N17" s="284"/>
      <c r="O17" s="284"/>
      <c r="P17" s="284"/>
      <c r="Q17" s="284"/>
      <c r="R17" s="284"/>
      <c r="S17" s="284"/>
      <c r="T17" s="14"/>
      <c r="U17" s="14"/>
      <c r="V17" s="14"/>
      <c r="W17" s="14"/>
      <c r="X17" s="14"/>
      <c r="Y17" s="14"/>
      <c r="Z17" s="14"/>
      <c r="AA17" s="14"/>
      <c r="AB17" s="14"/>
    </row>
    <row r="18" spans="1:28" s="1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2"/>
      <c r="U18" s="12"/>
      <c r="V18" s="12"/>
      <c r="W18" s="12"/>
      <c r="X18" s="12"/>
      <c r="Y18" s="12"/>
    </row>
    <row r="19" spans="1:28" s="13" customFormat="1" ht="54" customHeight="1" x14ac:dyDescent="0.2">
      <c r="A19" s="290" t="s">
        <v>11</v>
      </c>
      <c r="B19" s="290" t="s">
        <v>73</v>
      </c>
      <c r="C19" s="293" t="s">
        <v>74</v>
      </c>
      <c r="D19" s="290" t="s">
        <v>75</v>
      </c>
      <c r="E19" s="290" t="s">
        <v>76</v>
      </c>
      <c r="F19" s="290" t="s">
        <v>77</v>
      </c>
      <c r="G19" s="290" t="s">
        <v>78</v>
      </c>
      <c r="H19" s="290" t="s">
        <v>79</v>
      </c>
      <c r="I19" s="290" t="s">
        <v>80</v>
      </c>
      <c r="J19" s="290" t="s">
        <v>81</v>
      </c>
      <c r="K19" s="290" t="s">
        <v>82</v>
      </c>
      <c r="L19" s="290" t="s">
        <v>83</v>
      </c>
      <c r="M19" s="290" t="s">
        <v>84</v>
      </c>
      <c r="N19" s="290" t="s">
        <v>85</v>
      </c>
      <c r="O19" s="290" t="s">
        <v>86</v>
      </c>
      <c r="P19" s="290" t="s">
        <v>87</v>
      </c>
      <c r="Q19" s="290" t="s">
        <v>88</v>
      </c>
      <c r="R19" s="290"/>
      <c r="S19" s="289" t="s">
        <v>89</v>
      </c>
      <c r="T19" s="12"/>
      <c r="U19" s="12"/>
      <c r="V19" s="12"/>
      <c r="W19" s="12"/>
      <c r="X19" s="12"/>
      <c r="Y19" s="12"/>
    </row>
    <row r="20" spans="1:28" s="13" customFormat="1" ht="180.75" customHeight="1" x14ac:dyDescent="0.2">
      <c r="A20" s="290"/>
      <c r="B20" s="290"/>
      <c r="C20" s="294"/>
      <c r="D20" s="290"/>
      <c r="E20" s="290"/>
      <c r="F20" s="290"/>
      <c r="G20" s="290"/>
      <c r="H20" s="290"/>
      <c r="I20" s="290"/>
      <c r="J20" s="290"/>
      <c r="K20" s="290"/>
      <c r="L20" s="290"/>
      <c r="M20" s="290"/>
      <c r="N20" s="290"/>
      <c r="O20" s="290"/>
      <c r="P20" s="290"/>
      <c r="Q20" s="29" t="s">
        <v>90</v>
      </c>
      <c r="R20" s="30" t="s">
        <v>91</v>
      </c>
      <c r="S20" s="289"/>
      <c r="T20" s="12"/>
      <c r="U20" s="12"/>
      <c r="V20" s="12"/>
      <c r="W20" s="12"/>
      <c r="X20" s="12"/>
      <c r="Y20" s="12"/>
    </row>
    <row r="21" spans="1:28" s="13"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2"/>
      <c r="U21" s="12"/>
      <c r="V21" s="12"/>
      <c r="W21" s="12"/>
      <c r="X21" s="12"/>
      <c r="Y21" s="12"/>
    </row>
    <row r="22" spans="1:28" s="13" customFormat="1" ht="18.75" x14ac:dyDescent="0.2">
      <c r="A22" s="32" t="s">
        <v>92</v>
      </c>
      <c r="B22" s="32" t="s">
        <v>92</v>
      </c>
      <c r="C22" s="32" t="s">
        <v>92</v>
      </c>
      <c r="D22" s="32" t="s">
        <v>92</v>
      </c>
      <c r="E22" s="32" t="s">
        <v>92</v>
      </c>
      <c r="F22" s="32" t="s">
        <v>92</v>
      </c>
      <c r="G22" s="32" t="s">
        <v>92</v>
      </c>
      <c r="H22" s="32" t="s">
        <v>92</v>
      </c>
      <c r="I22" s="32" t="s">
        <v>92</v>
      </c>
      <c r="J22" s="32" t="s">
        <v>92</v>
      </c>
      <c r="K22" s="32" t="s">
        <v>92</v>
      </c>
      <c r="L22" s="32" t="s">
        <v>92</v>
      </c>
      <c r="M22" s="32" t="s">
        <v>92</v>
      </c>
      <c r="N22" s="32" t="s">
        <v>92</v>
      </c>
      <c r="O22" s="32" t="s">
        <v>92</v>
      </c>
      <c r="P22" s="32" t="s">
        <v>92</v>
      </c>
      <c r="Q22" s="32" t="s">
        <v>92</v>
      </c>
      <c r="R22" s="33" t="s">
        <v>92</v>
      </c>
      <c r="S22" s="33" t="s">
        <v>92</v>
      </c>
      <c r="T22" s="12"/>
      <c r="U22" s="12"/>
      <c r="V22" s="12"/>
      <c r="W22" s="12"/>
    </row>
    <row r="23" spans="1:28" ht="20.25" customHeight="1" x14ac:dyDescent="0.25">
      <c r="A23" s="34"/>
      <c r="B23" s="31" t="s">
        <v>93</v>
      </c>
      <c r="C23" s="31"/>
      <c r="D23" s="31"/>
      <c r="E23" s="34" t="s">
        <v>92</v>
      </c>
      <c r="F23" s="34" t="s">
        <v>92</v>
      </c>
      <c r="G23" s="34" t="s">
        <v>92</v>
      </c>
      <c r="H23" s="34"/>
      <c r="I23" s="34"/>
      <c r="J23" s="34"/>
      <c r="K23" s="34"/>
      <c r="L23" s="34"/>
      <c r="M23" s="34"/>
      <c r="N23" s="34"/>
      <c r="O23" s="34"/>
      <c r="P23" s="34"/>
      <c r="Q23" s="35"/>
      <c r="R23" s="36"/>
      <c r="S23" s="3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80" workbookViewId="0">
      <selection activeCell="O27" sqref="O27"/>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86" t="str">
        <f>'1. паспорт местоположение'!A5:C5</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2" customFormat="1" x14ac:dyDescent="0.2">
      <c r="A7" s="5"/>
    </row>
    <row r="8" spans="1:20" s="2" customFormat="1" ht="18.75" x14ac:dyDescent="0.2">
      <c r="A8" s="287" t="s">
        <v>3</v>
      </c>
      <c r="B8" s="287"/>
      <c r="C8" s="287"/>
      <c r="D8" s="287"/>
      <c r="E8" s="287"/>
      <c r="F8" s="287"/>
      <c r="G8" s="287"/>
      <c r="H8" s="287"/>
      <c r="I8" s="287"/>
      <c r="J8" s="287"/>
      <c r="K8" s="287"/>
      <c r="L8" s="287"/>
      <c r="M8" s="287"/>
      <c r="N8" s="287"/>
      <c r="O8" s="287"/>
      <c r="P8" s="287"/>
      <c r="Q8" s="287"/>
      <c r="R8" s="287"/>
      <c r="S8" s="287"/>
      <c r="T8" s="287"/>
    </row>
    <row r="9" spans="1:20" s="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2" customFormat="1" ht="18.75" customHeight="1" x14ac:dyDescent="0.2">
      <c r="A10" s="295" t="str">
        <f>'1. паспорт местоположение'!A9:C9</f>
        <v>Акционерное общество "Россети Янтарь" ДЗО  ПАО "Россети"</v>
      </c>
      <c r="B10" s="295"/>
      <c r="C10" s="295"/>
      <c r="D10" s="295"/>
      <c r="E10" s="295"/>
      <c r="F10" s="295"/>
      <c r="G10" s="295"/>
      <c r="H10" s="295"/>
      <c r="I10" s="295"/>
      <c r="J10" s="295"/>
      <c r="K10" s="295"/>
      <c r="L10" s="295"/>
      <c r="M10" s="295"/>
      <c r="N10" s="295"/>
      <c r="O10" s="295"/>
      <c r="P10" s="295"/>
      <c r="Q10" s="295"/>
      <c r="R10" s="295"/>
      <c r="S10" s="295"/>
      <c r="T10" s="295"/>
    </row>
    <row r="11" spans="1:20" s="2" customFormat="1" ht="18.75" customHeight="1" x14ac:dyDescent="0.2">
      <c r="A11" s="282" t="s">
        <v>5</v>
      </c>
      <c r="B11" s="282"/>
      <c r="C11" s="282"/>
      <c r="D11" s="282"/>
      <c r="E11" s="282"/>
      <c r="F11" s="282"/>
      <c r="G11" s="282"/>
      <c r="H11" s="282"/>
      <c r="I11" s="282"/>
      <c r="J11" s="282"/>
      <c r="K11" s="282"/>
      <c r="L11" s="282"/>
      <c r="M11" s="282"/>
      <c r="N11" s="282"/>
      <c r="O11" s="282"/>
      <c r="P11" s="282"/>
      <c r="Q11" s="282"/>
      <c r="R11" s="282"/>
      <c r="S11" s="282"/>
      <c r="T11" s="282"/>
    </row>
    <row r="12" spans="1:20" s="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2" customFormat="1" ht="18.75" customHeight="1" x14ac:dyDescent="0.2">
      <c r="A13" s="295" t="str">
        <f>'1. паспорт местоположение'!A12:C12</f>
        <v>O_НИОКР22</v>
      </c>
      <c r="B13" s="295"/>
      <c r="C13" s="295"/>
      <c r="D13" s="295"/>
      <c r="E13" s="295"/>
      <c r="F13" s="295"/>
      <c r="G13" s="295"/>
      <c r="H13" s="295"/>
      <c r="I13" s="295"/>
      <c r="J13" s="295"/>
      <c r="K13" s="295"/>
      <c r="L13" s="295"/>
      <c r="M13" s="295"/>
      <c r="N13" s="295"/>
      <c r="O13" s="295"/>
      <c r="P13" s="295"/>
      <c r="Q13" s="295"/>
      <c r="R13" s="295"/>
      <c r="S13" s="295"/>
      <c r="T13" s="295"/>
    </row>
    <row r="14" spans="1:20" s="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2"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3" customFormat="1" ht="27" customHeight="1" x14ac:dyDescent="0.2">
      <c r="A16" s="311"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6" s="311"/>
      <c r="C16" s="311"/>
      <c r="D16" s="311"/>
      <c r="E16" s="311"/>
      <c r="F16" s="311"/>
      <c r="G16" s="311"/>
      <c r="H16" s="311"/>
      <c r="I16" s="311"/>
      <c r="J16" s="311"/>
      <c r="K16" s="311"/>
      <c r="L16" s="311"/>
      <c r="M16" s="311"/>
      <c r="N16" s="311"/>
      <c r="O16" s="311"/>
      <c r="P16" s="311"/>
      <c r="Q16" s="311"/>
      <c r="R16" s="311"/>
      <c r="S16" s="311"/>
      <c r="T16" s="311"/>
    </row>
    <row r="17" spans="1:113" s="13" customFormat="1" ht="15" customHeight="1" x14ac:dyDescent="0.2">
      <c r="A17" s="282" t="s">
        <v>9</v>
      </c>
      <c r="B17" s="282"/>
      <c r="C17" s="282"/>
      <c r="D17" s="282"/>
      <c r="E17" s="282"/>
      <c r="F17" s="282"/>
      <c r="G17" s="282"/>
      <c r="H17" s="282"/>
      <c r="I17" s="282"/>
      <c r="J17" s="282"/>
      <c r="K17" s="282"/>
      <c r="L17" s="282"/>
      <c r="M17" s="282"/>
      <c r="N17" s="282"/>
      <c r="O17" s="282"/>
      <c r="P17" s="282"/>
      <c r="Q17" s="282"/>
      <c r="R17" s="282"/>
      <c r="S17" s="282"/>
      <c r="T17" s="282"/>
    </row>
    <row r="18" spans="1:113" s="1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13" customFormat="1" ht="15" customHeight="1" x14ac:dyDescent="0.2">
      <c r="A19" s="285" t="s">
        <v>94</v>
      </c>
      <c r="B19" s="285"/>
      <c r="C19" s="285"/>
      <c r="D19" s="285"/>
      <c r="E19" s="285"/>
      <c r="F19" s="285"/>
      <c r="G19" s="285"/>
      <c r="H19" s="285"/>
      <c r="I19" s="285"/>
      <c r="J19" s="285"/>
      <c r="K19" s="285"/>
      <c r="L19" s="285"/>
      <c r="M19" s="285"/>
      <c r="N19" s="285"/>
      <c r="O19" s="285"/>
      <c r="P19" s="285"/>
      <c r="Q19" s="285"/>
      <c r="R19" s="285"/>
      <c r="S19" s="285"/>
      <c r="T19" s="285"/>
    </row>
    <row r="20" spans="1:113" s="3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11</v>
      </c>
      <c r="B21" s="301" t="s">
        <v>95</v>
      </c>
      <c r="C21" s="302"/>
      <c r="D21" s="305" t="s">
        <v>96</v>
      </c>
      <c r="E21" s="301" t="s">
        <v>97</v>
      </c>
      <c r="F21" s="302"/>
      <c r="G21" s="301" t="s">
        <v>98</v>
      </c>
      <c r="H21" s="302"/>
      <c r="I21" s="301" t="s">
        <v>99</v>
      </c>
      <c r="J21" s="302"/>
      <c r="K21" s="305" t="s">
        <v>100</v>
      </c>
      <c r="L21" s="301" t="s">
        <v>101</v>
      </c>
      <c r="M21" s="302"/>
      <c r="N21" s="301" t="s">
        <v>102</v>
      </c>
      <c r="O21" s="302"/>
      <c r="P21" s="305" t="s">
        <v>103</v>
      </c>
      <c r="Q21" s="308" t="s">
        <v>104</v>
      </c>
      <c r="R21" s="309"/>
      <c r="S21" s="310" t="s">
        <v>105</v>
      </c>
      <c r="T21" s="310"/>
    </row>
    <row r="22" spans="1:113" ht="204.75" customHeight="1" x14ac:dyDescent="0.25">
      <c r="A22" s="299"/>
      <c r="B22" s="303"/>
      <c r="C22" s="304"/>
      <c r="D22" s="306"/>
      <c r="E22" s="303"/>
      <c r="F22" s="304"/>
      <c r="G22" s="303"/>
      <c r="H22" s="304"/>
      <c r="I22" s="303"/>
      <c r="J22" s="304"/>
      <c r="K22" s="307"/>
      <c r="L22" s="303"/>
      <c r="M22" s="304"/>
      <c r="N22" s="303"/>
      <c r="O22" s="304"/>
      <c r="P22" s="307"/>
      <c r="Q22" s="39" t="s">
        <v>106</v>
      </c>
      <c r="R22" s="39" t="s">
        <v>107</v>
      </c>
      <c r="S22" s="39" t="s">
        <v>108</v>
      </c>
      <c r="T22" s="39" t="s">
        <v>109</v>
      </c>
    </row>
    <row r="23" spans="1:113" ht="51.75" customHeight="1" x14ac:dyDescent="0.25">
      <c r="A23" s="300"/>
      <c r="B23" s="39" t="s">
        <v>110</v>
      </c>
      <c r="C23" s="39" t="s">
        <v>111</v>
      </c>
      <c r="D23" s="307"/>
      <c r="E23" s="39" t="s">
        <v>110</v>
      </c>
      <c r="F23" s="39" t="s">
        <v>111</v>
      </c>
      <c r="G23" s="39" t="s">
        <v>110</v>
      </c>
      <c r="H23" s="39" t="s">
        <v>111</v>
      </c>
      <c r="I23" s="39" t="s">
        <v>110</v>
      </c>
      <c r="J23" s="39" t="s">
        <v>111</v>
      </c>
      <c r="K23" s="39" t="s">
        <v>110</v>
      </c>
      <c r="L23" s="39" t="s">
        <v>110</v>
      </c>
      <c r="M23" s="39" t="s">
        <v>111</v>
      </c>
      <c r="N23" s="39" t="s">
        <v>110</v>
      </c>
      <c r="O23" s="39" t="s">
        <v>111</v>
      </c>
      <c r="P23" s="40" t="s">
        <v>110</v>
      </c>
      <c r="Q23" s="39" t="s">
        <v>110</v>
      </c>
      <c r="R23" s="39" t="s">
        <v>110</v>
      </c>
      <c r="S23" s="39" t="s">
        <v>110</v>
      </c>
      <c r="T23" s="39" t="s">
        <v>110</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8" customFormat="1" ht="24" customHeight="1" x14ac:dyDescent="0.25">
      <c r="A25" s="42" t="s">
        <v>92</v>
      </c>
      <c r="B25" s="43" t="s">
        <v>92</v>
      </c>
      <c r="C25" s="43" t="s">
        <v>92</v>
      </c>
      <c r="D25" s="43" t="s">
        <v>92</v>
      </c>
      <c r="E25" s="43" t="s">
        <v>92</v>
      </c>
      <c r="F25" s="43" t="s">
        <v>92</v>
      </c>
      <c r="G25" s="43" t="s">
        <v>92</v>
      </c>
      <c r="H25" s="43" t="s">
        <v>92</v>
      </c>
      <c r="I25" s="43" t="s">
        <v>92</v>
      </c>
      <c r="J25" s="44" t="s">
        <v>92</v>
      </c>
      <c r="K25" s="44" t="s">
        <v>92</v>
      </c>
      <c r="L25" s="44" t="s">
        <v>92</v>
      </c>
      <c r="M25" s="45" t="s">
        <v>92</v>
      </c>
      <c r="N25" s="45" t="s">
        <v>92</v>
      </c>
      <c r="O25" s="45" t="s">
        <v>92</v>
      </c>
      <c r="P25" s="44" t="s">
        <v>92</v>
      </c>
      <c r="Q25" s="46" t="s">
        <v>92</v>
      </c>
      <c r="R25" s="43" t="s">
        <v>92</v>
      </c>
      <c r="S25" s="46" t="s">
        <v>92</v>
      </c>
      <c r="T25" s="43" t="s">
        <v>92</v>
      </c>
    </row>
    <row r="26" spans="1:113" ht="3" customHeight="1" x14ac:dyDescent="0.25"/>
    <row r="27" spans="1:113" s="47" customFormat="1" ht="12.75" x14ac:dyDescent="0.2">
      <c r="N27" s="47">
        <f>SUM(N25:N26)</f>
        <v>0</v>
      </c>
      <c r="O27" s="47">
        <f>SUM(O25:O26)</f>
        <v>0</v>
      </c>
    </row>
    <row r="28" spans="1:113" s="47" customFormat="1" x14ac:dyDescent="0.25">
      <c r="B28" s="37" t="s">
        <v>112</v>
      </c>
      <c r="C28" s="37"/>
      <c r="D28" s="37"/>
      <c r="E28" s="37"/>
      <c r="F28" s="37"/>
      <c r="G28" s="37"/>
      <c r="H28" s="37"/>
      <c r="I28" s="37"/>
      <c r="J28" s="37"/>
      <c r="K28" s="37"/>
      <c r="L28" s="37"/>
      <c r="M28" s="37"/>
      <c r="N28" s="37"/>
      <c r="O28" s="37"/>
      <c r="P28" s="37"/>
      <c r="Q28" s="37"/>
      <c r="R28" s="37"/>
    </row>
    <row r="29" spans="1:113" x14ac:dyDescent="0.25">
      <c r="B29" s="296" t="s">
        <v>113</v>
      </c>
      <c r="C29" s="296"/>
      <c r="D29" s="296"/>
      <c r="E29" s="296"/>
      <c r="F29" s="296"/>
      <c r="G29" s="296"/>
      <c r="H29" s="296"/>
      <c r="I29" s="296"/>
      <c r="J29" s="296"/>
      <c r="K29" s="296"/>
      <c r="L29" s="296"/>
      <c r="M29" s="296"/>
      <c r="N29" s="296"/>
      <c r="O29" s="296"/>
      <c r="P29" s="296"/>
      <c r="Q29" s="296"/>
      <c r="R29" s="296"/>
    </row>
    <row r="31" spans="1:113" x14ac:dyDescent="0.25">
      <c r="B31" s="48" t="s">
        <v>114</v>
      </c>
      <c r="C31" s="48"/>
      <c r="D31" s="48"/>
      <c r="E31" s="48"/>
      <c r="H31" s="48"/>
      <c r="I31" s="48"/>
      <c r="J31" s="48"/>
      <c r="K31" s="48"/>
      <c r="L31" s="48"/>
      <c r="M31" s="48"/>
      <c r="N31" s="48"/>
      <c r="O31" s="48"/>
      <c r="P31" s="48"/>
      <c r="Q31" s="48"/>
      <c r="R31" s="48"/>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115</v>
      </c>
      <c r="C32" s="48"/>
      <c r="D32" s="48"/>
      <c r="E32" s="48"/>
      <c r="H32" s="48"/>
      <c r="I32" s="48"/>
      <c r="J32" s="48"/>
      <c r="K32" s="48"/>
      <c r="L32" s="48"/>
      <c r="M32" s="48"/>
      <c r="N32" s="48"/>
      <c r="O32" s="48"/>
      <c r="P32" s="48"/>
      <c r="Q32" s="48"/>
      <c r="R32" s="48"/>
    </row>
    <row r="33" spans="2:113"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8" t="s">
        <v>117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8" t="s">
        <v>118</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8" t="s">
        <v>119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8" t="s">
        <v>120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8" t="s">
        <v>121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48" t="s">
        <v>122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48" t="s">
        <v>123</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workbookViewId="0">
      <selection activeCell="E15" sqref="E15:Y15"/>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5" width="8.7109375" style="37" customWidth="1"/>
    <col min="16" max="16" width="11.4257812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87" t="s">
        <v>3</v>
      </c>
      <c r="F7" s="287"/>
      <c r="G7" s="287"/>
      <c r="H7" s="287"/>
      <c r="I7" s="287"/>
      <c r="J7" s="287"/>
      <c r="K7" s="287"/>
      <c r="L7" s="287"/>
      <c r="M7" s="287"/>
      <c r="N7" s="287"/>
      <c r="O7" s="287"/>
      <c r="P7" s="287"/>
      <c r="Q7" s="287"/>
      <c r="R7" s="287"/>
      <c r="S7" s="287"/>
      <c r="T7" s="287"/>
      <c r="U7" s="287"/>
      <c r="V7" s="287"/>
      <c r="W7" s="287"/>
      <c r="X7" s="287"/>
      <c r="Y7" s="287"/>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95" t="str">
        <f>'1. паспорт местоположение'!A9</f>
        <v>Акционерное общество "Россети Янтарь" ДЗО  ПАО "Россети"</v>
      </c>
      <c r="F9" s="295"/>
      <c r="G9" s="295"/>
      <c r="H9" s="295"/>
      <c r="I9" s="295"/>
      <c r="J9" s="295"/>
      <c r="K9" s="295"/>
      <c r="L9" s="295"/>
      <c r="M9" s="295"/>
      <c r="N9" s="295"/>
      <c r="O9" s="295"/>
      <c r="P9" s="295"/>
      <c r="Q9" s="295"/>
      <c r="R9" s="295"/>
      <c r="S9" s="295"/>
      <c r="T9" s="295"/>
      <c r="U9" s="295"/>
      <c r="V9" s="295"/>
      <c r="W9" s="295"/>
      <c r="X9" s="295"/>
      <c r="Y9" s="295"/>
    </row>
    <row r="10" spans="1:27" s="2" customFormat="1" ht="18.75" customHeight="1" x14ac:dyDescent="0.2">
      <c r="E10" s="282" t="s">
        <v>5</v>
      </c>
      <c r="F10" s="282"/>
      <c r="G10" s="282"/>
      <c r="H10" s="282"/>
      <c r="I10" s="282"/>
      <c r="J10" s="282"/>
      <c r="K10" s="282"/>
      <c r="L10" s="282"/>
      <c r="M10" s="282"/>
      <c r="N10" s="282"/>
      <c r="O10" s="282"/>
      <c r="P10" s="282"/>
      <c r="Q10" s="282"/>
      <c r="R10" s="282"/>
      <c r="S10" s="282"/>
      <c r="T10" s="282"/>
      <c r="U10" s="282"/>
      <c r="V10" s="282"/>
      <c r="W10" s="282"/>
      <c r="X10" s="282"/>
      <c r="Y10" s="282"/>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95" t="str">
        <f>'1. паспорт местоположение'!A12</f>
        <v>O_НИОКР22</v>
      </c>
      <c r="F12" s="295"/>
      <c r="G12" s="295"/>
      <c r="H12" s="295"/>
      <c r="I12" s="295"/>
      <c r="J12" s="295"/>
      <c r="K12" s="295"/>
      <c r="L12" s="295"/>
      <c r="M12" s="295"/>
      <c r="N12" s="295"/>
      <c r="O12" s="295"/>
      <c r="P12" s="295"/>
      <c r="Q12" s="295"/>
      <c r="R12" s="295"/>
      <c r="S12" s="295"/>
      <c r="T12" s="295"/>
      <c r="U12" s="295"/>
      <c r="V12" s="295"/>
      <c r="W12" s="295"/>
      <c r="X12" s="295"/>
      <c r="Y12" s="295"/>
    </row>
    <row r="13" spans="1:27" s="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95"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F15" s="295"/>
      <c r="G15" s="295"/>
      <c r="H15" s="295"/>
      <c r="I15" s="295"/>
      <c r="J15" s="295"/>
      <c r="K15" s="295"/>
      <c r="L15" s="295"/>
      <c r="M15" s="295"/>
      <c r="N15" s="295"/>
      <c r="O15" s="295"/>
      <c r="P15" s="295"/>
      <c r="Q15" s="295"/>
      <c r="R15" s="295"/>
      <c r="S15" s="295"/>
      <c r="T15" s="295"/>
      <c r="U15" s="295"/>
      <c r="V15" s="295"/>
      <c r="W15" s="295"/>
      <c r="X15" s="295"/>
      <c r="Y15" s="295"/>
    </row>
    <row r="16" spans="1:27" s="13" customFormat="1" ht="15" customHeight="1" x14ac:dyDescent="0.2">
      <c r="E16" s="282" t="s">
        <v>9</v>
      </c>
      <c r="F16" s="282"/>
      <c r="G16" s="282"/>
      <c r="H16" s="282"/>
      <c r="I16" s="282"/>
      <c r="J16" s="282"/>
      <c r="K16" s="282"/>
      <c r="L16" s="282"/>
      <c r="M16" s="282"/>
      <c r="N16" s="282"/>
      <c r="O16" s="282"/>
      <c r="P16" s="282"/>
      <c r="Q16" s="282"/>
      <c r="R16" s="282"/>
      <c r="S16" s="282"/>
      <c r="T16" s="282"/>
      <c r="U16" s="282"/>
      <c r="V16" s="282"/>
      <c r="W16" s="282"/>
      <c r="X16" s="282"/>
      <c r="Y16" s="282"/>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124</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38" customFormat="1" ht="21" customHeight="1" x14ac:dyDescent="0.25"/>
    <row r="21" spans="1:27" ht="15.75" customHeight="1" x14ac:dyDescent="0.25">
      <c r="A21" s="305" t="s">
        <v>11</v>
      </c>
      <c r="B21" s="301" t="s">
        <v>125</v>
      </c>
      <c r="C21" s="302"/>
      <c r="D21" s="301" t="s">
        <v>126</v>
      </c>
      <c r="E21" s="302"/>
      <c r="F21" s="308" t="s">
        <v>82</v>
      </c>
      <c r="G21" s="312"/>
      <c r="H21" s="312"/>
      <c r="I21" s="309"/>
      <c r="J21" s="305" t="s">
        <v>127</v>
      </c>
      <c r="K21" s="301" t="s">
        <v>128</v>
      </c>
      <c r="L21" s="302"/>
      <c r="M21" s="301" t="s">
        <v>129</v>
      </c>
      <c r="N21" s="302"/>
      <c r="O21" s="301" t="s">
        <v>130</v>
      </c>
      <c r="P21" s="302"/>
      <c r="Q21" s="301" t="s">
        <v>131</v>
      </c>
      <c r="R21" s="302"/>
      <c r="S21" s="305" t="s">
        <v>132</v>
      </c>
      <c r="T21" s="305" t="s">
        <v>133</v>
      </c>
      <c r="U21" s="305" t="s">
        <v>134</v>
      </c>
      <c r="V21" s="301" t="s">
        <v>135</v>
      </c>
      <c r="W21" s="302"/>
      <c r="X21" s="308" t="s">
        <v>104</v>
      </c>
      <c r="Y21" s="312"/>
      <c r="Z21" s="308" t="s">
        <v>105</v>
      </c>
      <c r="AA21" s="312"/>
    </row>
    <row r="22" spans="1:27" ht="216" customHeight="1" x14ac:dyDescent="0.25">
      <c r="A22" s="306"/>
      <c r="B22" s="303"/>
      <c r="C22" s="304"/>
      <c r="D22" s="303"/>
      <c r="E22" s="304"/>
      <c r="F22" s="308" t="s">
        <v>136</v>
      </c>
      <c r="G22" s="309"/>
      <c r="H22" s="308" t="s">
        <v>137</v>
      </c>
      <c r="I22" s="309"/>
      <c r="J22" s="307"/>
      <c r="K22" s="303"/>
      <c r="L22" s="304"/>
      <c r="M22" s="303"/>
      <c r="N22" s="304"/>
      <c r="O22" s="303"/>
      <c r="P22" s="304"/>
      <c r="Q22" s="303"/>
      <c r="R22" s="304"/>
      <c r="S22" s="307"/>
      <c r="T22" s="307"/>
      <c r="U22" s="307"/>
      <c r="V22" s="303"/>
      <c r="W22" s="304"/>
      <c r="X22" s="39" t="s">
        <v>106</v>
      </c>
      <c r="Y22" s="39" t="s">
        <v>107</v>
      </c>
      <c r="Z22" s="39" t="s">
        <v>108</v>
      </c>
      <c r="AA22" s="39" t="s">
        <v>109</v>
      </c>
    </row>
    <row r="23" spans="1:27" ht="60" customHeight="1" x14ac:dyDescent="0.25">
      <c r="A23" s="307"/>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39" t="s">
        <v>110</v>
      </c>
      <c r="AA23" s="39" t="s">
        <v>110</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x14ac:dyDescent="0.25">
      <c r="A25" s="43">
        <v>1</v>
      </c>
      <c r="B25" s="52" t="s">
        <v>92</v>
      </c>
      <c r="C25" s="52" t="s">
        <v>92</v>
      </c>
      <c r="D25" s="43" t="s">
        <v>92</v>
      </c>
      <c r="E25" s="52" t="s">
        <v>92</v>
      </c>
      <c r="F25" s="43" t="s">
        <v>92</v>
      </c>
      <c r="G25" s="52" t="s">
        <v>92</v>
      </c>
      <c r="H25" s="53" t="s">
        <v>92</v>
      </c>
      <c r="I25" s="52" t="s">
        <v>92</v>
      </c>
      <c r="J25" s="54" t="s">
        <v>92</v>
      </c>
      <c r="K25" s="54" t="s">
        <v>92</v>
      </c>
      <c r="L25" s="52" t="s">
        <v>92</v>
      </c>
      <c r="M25" s="46" t="s">
        <v>92</v>
      </c>
      <c r="N25" s="52" t="s">
        <v>92</v>
      </c>
      <c r="O25" s="43" t="s">
        <v>92</v>
      </c>
      <c r="P25" s="52" t="s">
        <v>92</v>
      </c>
      <c r="Q25" s="43" t="s">
        <v>92</v>
      </c>
      <c r="R25" s="52" t="s">
        <v>92</v>
      </c>
      <c r="S25" s="54" t="s">
        <v>92</v>
      </c>
      <c r="T25" s="54" t="s">
        <v>92</v>
      </c>
      <c r="U25" s="54" t="s">
        <v>92</v>
      </c>
      <c r="V25" s="54" t="s">
        <v>92</v>
      </c>
      <c r="W25" s="52" t="s">
        <v>92</v>
      </c>
      <c r="X25" s="43" t="s">
        <v>92</v>
      </c>
      <c r="Y25" s="43" t="s">
        <v>92</v>
      </c>
      <c r="Z25" s="43" t="s">
        <v>92</v>
      </c>
      <c r="AA25" s="43" t="s">
        <v>92</v>
      </c>
    </row>
    <row r="26" spans="1:27" ht="3" customHeight="1" x14ac:dyDescent="0.25">
      <c r="X26" s="55"/>
      <c r="Y26" s="51"/>
    </row>
    <row r="27" spans="1:27" s="47" customFormat="1" ht="12.75" x14ac:dyDescent="0.2"/>
    <row r="28" spans="1:27" s="47"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48.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86" t="str">
        <f>'1. паспорт местоположение'!A5:C5</f>
        <v>Год раскрытия информации: 2026 год</v>
      </c>
      <c r="B5" s="286"/>
      <c r="C5" s="28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5"/>
      <c r="G6" s="4"/>
    </row>
    <row r="7" spans="1:29" s="2" customFormat="1" ht="18.75" x14ac:dyDescent="0.2">
      <c r="A7" s="287" t="s">
        <v>3</v>
      </c>
      <c r="B7" s="287"/>
      <c r="C7" s="287"/>
      <c r="D7" s="9"/>
      <c r="E7" s="9"/>
      <c r="F7" s="9"/>
      <c r="G7" s="9"/>
      <c r="H7" s="9"/>
      <c r="I7" s="9"/>
      <c r="J7" s="9"/>
      <c r="K7" s="9"/>
      <c r="L7" s="9"/>
      <c r="M7" s="9"/>
      <c r="N7" s="9"/>
      <c r="O7" s="9"/>
      <c r="P7" s="9"/>
      <c r="Q7" s="9"/>
      <c r="R7" s="9"/>
      <c r="S7" s="9"/>
      <c r="T7" s="9"/>
      <c r="U7" s="9"/>
    </row>
    <row r="8" spans="1:29" s="2" customFormat="1" ht="18.75" x14ac:dyDescent="0.2">
      <c r="A8" s="287"/>
      <c r="B8" s="287"/>
      <c r="C8" s="287"/>
      <c r="D8" s="8"/>
      <c r="E8" s="8"/>
      <c r="F8" s="8"/>
      <c r="G8" s="8"/>
      <c r="H8" s="9"/>
      <c r="I8" s="9"/>
      <c r="J8" s="9"/>
      <c r="K8" s="9"/>
      <c r="L8" s="9"/>
      <c r="M8" s="9"/>
      <c r="N8" s="9"/>
      <c r="O8" s="9"/>
      <c r="P8" s="9"/>
      <c r="Q8" s="9"/>
      <c r="R8" s="9"/>
      <c r="S8" s="9"/>
      <c r="T8" s="9"/>
      <c r="U8" s="9"/>
    </row>
    <row r="9" spans="1:29" s="2" customFormat="1" ht="18.75" x14ac:dyDescent="0.2">
      <c r="A9" s="295" t="str">
        <f>'1. паспорт местоположение'!A9:C9</f>
        <v>Акционерное общество "Россети Янтарь" ДЗО  ПАО "Россети"</v>
      </c>
      <c r="B9" s="295"/>
      <c r="C9" s="295"/>
      <c r="D9" s="10"/>
      <c r="E9" s="10"/>
      <c r="F9" s="10"/>
      <c r="G9" s="10"/>
      <c r="H9" s="9"/>
      <c r="I9" s="9"/>
      <c r="J9" s="9"/>
      <c r="K9" s="9"/>
      <c r="L9" s="9"/>
      <c r="M9" s="9"/>
      <c r="N9" s="9"/>
      <c r="O9" s="9"/>
      <c r="P9" s="9"/>
      <c r="Q9" s="9"/>
      <c r="R9" s="9"/>
      <c r="S9" s="9"/>
      <c r="T9" s="9"/>
      <c r="U9" s="9"/>
    </row>
    <row r="10" spans="1:29" s="2" customFormat="1" ht="18.75" x14ac:dyDescent="0.2">
      <c r="A10" s="282" t="s">
        <v>5</v>
      </c>
      <c r="B10" s="282"/>
      <c r="C10" s="282"/>
      <c r="D10" s="11"/>
      <c r="E10" s="11"/>
      <c r="F10" s="11"/>
      <c r="G10" s="11"/>
      <c r="H10" s="9"/>
      <c r="I10" s="9"/>
      <c r="J10" s="9"/>
      <c r="K10" s="9"/>
      <c r="L10" s="9"/>
      <c r="M10" s="9"/>
      <c r="N10" s="9"/>
      <c r="O10" s="9"/>
      <c r="P10" s="9"/>
      <c r="Q10" s="9"/>
      <c r="R10" s="9"/>
      <c r="S10" s="9"/>
      <c r="T10" s="9"/>
      <c r="U10" s="9"/>
    </row>
    <row r="11" spans="1:29" s="2" customFormat="1" ht="18.75" x14ac:dyDescent="0.2">
      <c r="A11" s="287"/>
      <c r="B11" s="287"/>
      <c r="C11" s="287"/>
      <c r="D11" s="8"/>
      <c r="E11" s="8"/>
      <c r="F11" s="8"/>
      <c r="G11" s="8"/>
      <c r="H11" s="9"/>
      <c r="I11" s="9"/>
      <c r="J11" s="9"/>
      <c r="K11" s="9"/>
      <c r="L11" s="9"/>
      <c r="M11" s="9"/>
      <c r="N11" s="9"/>
      <c r="O11" s="9"/>
      <c r="P11" s="9"/>
      <c r="Q11" s="9"/>
      <c r="R11" s="9"/>
      <c r="S11" s="9"/>
      <c r="T11" s="9"/>
      <c r="U11" s="9"/>
    </row>
    <row r="12" spans="1:29" s="2" customFormat="1" ht="18.75" x14ac:dyDescent="0.2">
      <c r="A12" s="285" t="str">
        <f>'1. паспорт местоположение'!A12:C12</f>
        <v>O_НИОКР22</v>
      </c>
      <c r="B12" s="285"/>
      <c r="C12" s="285"/>
      <c r="D12" s="10"/>
      <c r="E12" s="10"/>
      <c r="F12" s="10"/>
      <c r="G12" s="10"/>
      <c r="H12" s="9"/>
      <c r="I12" s="9"/>
      <c r="J12" s="9"/>
      <c r="K12" s="9"/>
      <c r="L12" s="9"/>
      <c r="M12" s="9"/>
      <c r="N12" s="9"/>
      <c r="O12" s="9"/>
      <c r="P12" s="9"/>
      <c r="Q12" s="9"/>
      <c r="R12" s="9"/>
      <c r="S12" s="9"/>
      <c r="T12" s="9"/>
      <c r="U12" s="9"/>
    </row>
    <row r="13" spans="1:29" s="2" customFormat="1" ht="18.75" x14ac:dyDescent="0.2">
      <c r="A13" s="282" t="s">
        <v>7</v>
      </c>
      <c r="B13" s="282"/>
      <c r="C13" s="282"/>
      <c r="D13" s="11"/>
      <c r="E13" s="11"/>
      <c r="F13" s="11"/>
      <c r="G13" s="11"/>
      <c r="H13" s="9"/>
      <c r="I13" s="9"/>
      <c r="J13" s="9"/>
      <c r="K13" s="9"/>
      <c r="L13" s="9"/>
      <c r="M13" s="9"/>
      <c r="N13" s="9"/>
      <c r="O13" s="9"/>
      <c r="P13" s="9"/>
      <c r="Q13" s="9"/>
      <c r="R13" s="9"/>
      <c r="S13" s="9"/>
      <c r="T13" s="9"/>
      <c r="U13" s="9"/>
    </row>
    <row r="14" spans="1:29" s="2" customFormat="1" ht="15.75" customHeight="1" x14ac:dyDescent="0.2">
      <c r="A14" s="291"/>
      <c r="B14" s="291"/>
      <c r="C14" s="291"/>
      <c r="D14" s="12"/>
      <c r="E14" s="12"/>
      <c r="F14" s="12"/>
      <c r="G14" s="12"/>
      <c r="H14" s="12"/>
      <c r="I14" s="12"/>
      <c r="J14" s="12"/>
      <c r="K14" s="12"/>
      <c r="L14" s="12"/>
      <c r="M14" s="12"/>
      <c r="N14" s="12"/>
      <c r="O14" s="12"/>
      <c r="P14" s="12"/>
      <c r="Q14" s="12"/>
      <c r="R14" s="12"/>
      <c r="S14" s="12"/>
      <c r="T14" s="12"/>
      <c r="U14" s="12"/>
    </row>
    <row r="15" spans="1:29" s="13" customFormat="1" ht="38.25" customHeight="1" x14ac:dyDescent="0.2">
      <c r="A15" s="311"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311"/>
      <c r="C15" s="311"/>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82" t="s">
        <v>9</v>
      </c>
      <c r="B16" s="282"/>
      <c r="C16" s="282"/>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91"/>
      <c r="B17" s="291"/>
      <c r="C17" s="291"/>
      <c r="D17" s="12"/>
      <c r="E17" s="12"/>
      <c r="F17" s="12"/>
      <c r="G17" s="12"/>
      <c r="H17" s="12"/>
      <c r="I17" s="12"/>
      <c r="J17" s="12"/>
      <c r="K17" s="12"/>
      <c r="L17" s="12"/>
      <c r="M17" s="12"/>
      <c r="N17" s="12"/>
      <c r="O17" s="12"/>
      <c r="P17" s="12"/>
      <c r="Q17" s="12"/>
      <c r="R17" s="12"/>
    </row>
    <row r="18" spans="1:21" s="13" customFormat="1" ht="27.75" customHeight="1" x14ac:dyDescent="0.2">
      <c r="A18" s="284" t="s">
        <v>138</v>
      </c>
      <c r="B18" s="284"/>
      <c r="C18" s="284"/>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63" x14ac:dyDescent="0.2">
      <c r="A22" s="18" t="s">
        <v>14</v>
      </c>
      <c r="B22" s="32" t="s">
        <v>139</v>
      </c>
      <c r="C22" s="57" t="s">
        <v>140</v>
      </c>
      <c r="D22" s="11"/>
      <c r="E22" s="11"/>
      <c r="F22" s="12"/>
      <c r="G22" s="12"/>
      <c r="H22" s="12"/>
      <c r="I22" s="12"/>
      <c r="J22" s="12"/>
      <c r="K22" s="12"/>
      <c r="L22" s="12"/>
      <c r="M22" s="12"/>
      <c r="N22" s="12"/>
      <c r="O22" s="12"/>
      <c r="P22" s="12"/>
    </row>
    <row r="23" spans="1:21" ht="127.5" customHeight="1" x14ac:dyDescent="0.25">
      <c r="A23" s="18" t="s">
        <v>17</v>
      </c>
      <c r="B23" s="21" t="s">
        <v>141</v>
      </c>
      <c r="C23" s="57" t="s">
        <v>142</v>
      </c>
    </row>
    <row r="24" spans="1:21" ht="63" x14ac:dyDescent="0.25">
      <c r="A24" s="18" t="s">
        <v>20</v>
      </c>
      <c r="B24" s="21" t="s">
        <v>143</v>
      </c>
      <c r="C24" s="57" t="s">
        <v>144</v>
      </c>
    </row>
    <row r="25" spans="1:21" ht="63" customHeight="1" x14ac:dyDescent="0.25">
      <c r="A25" s="18" t="s">
        <v>23</v>
      </c>
      <c r="B25" s="21" t="s">
        <v>145</v>
      </c>
      <c r="C25" s="58" t="s">
        <v>146</v>
      </c>
    </row>
    <row r="26" spans="1:21" ht="67.5" customHeight="1" x14ac:dyDescent="0.25">
      <c r="A26" s="18" t="s">
        <v>26</v>
      </c>
      <c r="B26" s="21" t="s">
        <v>147</v>
      </c>
      <c r="C26" s="59" t="s">
        <v>572</v>
      </c>
    </row>
    <row r="27" spans="1:21" ht="126" customHeight="1" x14ac:dyDescent="0.25">
      <c r="A27" s="18" t="s">
        <v>28</v>
      </c>
      <c r="B27" s="21" t="s">
        <v>148</v>
      </c>
      <c r="C27" s="59" t="s">
        <v>149</v>
      </c>
      <c r="D27" s="60"/>
    </row>
    <row r="28" spans="1:21" ht="55.5" customHeight="1" x14ac:dyDescent="0.25">
      <c r="A28" s="18" t="s">
        <v>31</v>
      </c>
      <c r="B28" s="21" t="s">
        <v>150</v>
      </c>
      <c r="C28" s="24">
        <v>2024</v>
      </c>
    </row>
    <row r="29" spans="1:21" ht="42.75" customHeight="1" x14ac:dyDescent="0.25">
      <c r="A29" s="18" t="s">
        <v>33</v>
      </c>
      <c r="B29" s="15" t="s">
        <v>151</v>
      </c>
      <c r="C29" s="24">
        <v>2026</v>
      </c>
    </row>
    <row r="30" spans="1:21" ht="42.75" customHeight="1" x14ac:dyDescent="0.25">
      <c r="A30" s="18" t="s">
        <v>35</v>
      </c>
      <c r="B30" s="15" t="s">
        <v>152</v>
      </c>
      <c r="C30" s="15" t="s">
        <v>153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Z3" sqref="Z3"/>
    </sheetView>
  </sheetViews>
  <sheetFormatPr defaultRowHeight="15" x14ac:dyDescent="0.25"/>
  <cols>
    <col min="1" max="1" width="17.7109375" style="61" customWidth="1"/>
    <col min="2" max="2" width="30.140625" style="61" customWidth="1"/>
    <col min="3" max="3" width="12.28515625" style="61" customWidth="1"/>
    <col min="4" max="5" width="15" style="61" customWidth="1"/>
    <col min="6" max="7" width="13.28515625" style="61" customWidth="1"/>
    <col min="8" max="8" width="12.28515625" style="61" customWidth="1"/>
    <col min="9" max="9" width="17.85546875" style="61" customWidth="1"/>
    <col min="10" max="10" width="16.7109375" style="61" customWidth="1"/>
    <col min="11" max="11" width="24.5703125" style="61" customWidth="1"/>
    <col min="12" max="12" width="30.85546875" style="61" customWidth="1"/>
    <col min="13" max="13" width="27.140625" style="61" customWidth="1"/>
    <col min="14" max="14" width="32.42578125" style="61" customWidth="1"/>
    <col min="15" max="15" width="13.28515625" style="61" customWidth="1"/>
    <col min="16" max="16" width="8.7109375" style="61" customWidth="1"/>
    <col min="17" max="17" width="12.7109375" style="61" customWidth="1"/>
    <col min="18" max="18" width="9.140625" style="61"/>
    <col min="19" max="19" width="17" style="61" customWidth="1"/>
    <col min="20" max="21" width="12" style="61" customWidth="1"/>
    <col min="22" max="22" width="11" style="61" customWidth="1"/>
    <col min="23" max="25" width="17.7109375" style="61" customWidth="1"/>
    <col min="26" max="26" width="46.5703125" style="61" customWidth="1"/>
    <col min="27" max="28" width="12.28515625" style="61" customWidth="1"/>
    <col min="29" max="16384" width="9.140625" style="61"/>
  </cols>
  <sheetData>
    <row r="1" spans="1:28" ht="18.75" x14ac:dyDescent="0.25">
      <c r="Z1" s="3" t="s">
        <v>0</v>
      </c>
    </row>
    <row r="2" spans="1:28" ht="18.75" x14ac:dyDescent="0.3">
      <c r="Z2" s="4" t="s">
        <v>1</v>
      </c>
    </row>
    <row r="3" spans="1:28" ht="18.75" x14ac:dyDescent="0.3">
      <c r="Z3" s="4" t="s">
        <v>2</v>
      </c>
    </row>
    <row r="4" spans="1:28"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87" t="s">
        <v>3</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9"/>
      <c r="AB6" s="9"/>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9"/>
      <c r="AB7" s="9"/>
    </row>
    <row r="8" spans="1:28" x14ac:dyDescent="0.25">
      <c r="A8" s="295" t="str">
        <f>'1. паспорт местоположение'!A9</f>
        <v>Акционерное общество "Россети Янтарь" ДЗО  ПАО "Россети"</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0"/>
      <c r="AB8" s="10"/>
    </row>
    <row r="9" spans="1:28" ht="15.75" x14ac:dyDescent="0.25">
      <c r="A9" s="282" t="s">
        <v>5</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
      <c r="AB9" s="11"/>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9"/>
      <c r="AB10" s="9"/>
    </row>
    <row r="11" spans="1:28" x14ac:dyDescent="0.25">
      <c r="A11" s="295" t="str">
        <f>'1. паспорт местоположение'!A12:C12</f>
        <v>O_НИОКР22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0"/>
      <c r="AB11" s="10"/>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
      <c r="AB12" s="1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62"/>
      <c r="AB13" s="62"/>
    </row>
    <row r="14" spans="1:28" x14ac:dyDescent="0.25">
      <c r="A14" s="295"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0"/>
      <c r="AB14" s="10"/>
    </row>
    <row r="15" spans="1:28" ht="15.75" x14ac:dyDescent="0.25">
      <c r="A15" s="282" t="s">
        <v>9</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
      <c r="AB15" s="11"/>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63"/>
      <c r="AB16" s="63"/>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63"/>
      <c r="AB17" s="63"/>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63"/>
      <c r="AB18" s="63"/>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63"/>
      <c r="AB19" s="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63"/>
      <c r="AB20" s="63"/>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63"/>
      <c r="AB21" s="63"/>
    </row>
    <row r="22" spans="1:28" x14ac:dyDescent="0.25">
      <c r="A22" s="314" t="s">
        <v>154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64"/>
      <c r="AB22" s="64"/>
    </row>
    <row r="23" spans="1:28" ht="32.25" customHeight="1" x14ac:dyDescent="0.25">
      <c r="A23" s="315" t="s">
        <v>155</v>
      </c>
      <c r="B23" s="316"/>
      <c r="C23" s="316"/>
      <c r="D23" s="316"/>
      <c r="E23" s="316"/>
      <c r="F23" s="316"/>
      <c r="G23" s="316"/>
      <c r="H23" s="316"/>
      <c r="I23" s="316"/>
      <c r="J23" s="316"/>
      <c r="K23" s="316"/>
      <c r="L23" s="317"/>
      <c r="M23" s="318" t="s">
        <v>156</v>
      </c>
      <c r="N23" s="318"/>
      <c r="O23" s="318"/>
      <c r="P23" s="318"/>
      <c r="Q23" s="318"/>
      <c r="R23" s="318"/>
      <c r="S23" s="318"/>
      <c r="T23" s="318"/>
      <c r="U23" s="318"/>
      <c r="V23" s="318"/>
      <c r="W23" s="318"/>
      <c r="X23" s="318"/>
      <c r="Y23" s="318"/>
      <c r="Z23" s="318"/>
    </row>
    <row r="24" spans="1:28" ht="151.5" customHeight="1" x14ac:dyDescent="0.25">
      <c r="A24" s="65" t="s">
        <v>157</v>
      </c>
      <c r="B24" s="66" t="s">
        <v>158</v>
      </c>
      <c r="C24" s="65" t="s">
        <v>159</v>
      </c>
      <c r="D24" s="65" t="s">
        <v>160</v>
      </c>
      <c r="E24" s="65" t="s">
        <v>161</v>
      </c>
      <c r="F24" s="65" t="s">
        <v>162</v>
      </c>
      <c r="G24" s="65" t="s">
        <v>163</v>
      </c>
      <c r="H24" s="65" t="s">
        <v>164</v>
      </c>
      <c r="I24" s="65" t="s">
        <v>165</v>
      </c>
      <c r="J24" s="65" t="s">
        <v>166</v>
      </c>
      <c r="K24" s="66" t="s">
        <v>167</v>
      </c>
      <c r="L24" s="66" t="s">
        <v>168</v>
      </c>
      <c r="M24" s="67" t="s">
        <v>169</v>
      </c>
      <c r="N24" s="66" t="s">
        <v>170</v>
      </c>
      <c r="O24" s="65" t="s">
        <v>171</v>
      </c>
      <c r="P24" s="65" t="s">
        <v>172</v>
      </c>
      <c r="Q24" s="65" t="s">
        <v>173</v>
      </c>
      <c r="R24" s="65" t="s">
        <v>164</v>
      </c>
      <c r="S24" s="65" t="s">
        <v>174</v>
      </c>
      <c r="T24" s="65" t="s">
        <v>175</v>
      </c>
      <c r="U24" s="65" t="s">
        <v>176</v>
      </c>
      <c r="V24" s="65" t="s">
        <v>173</v>
      </c>
      <c r="W24" s="68" t="s">
        <v>177</v>
      </c>
      <c r="X24" s="68" t="s">
        <v>178</v>
      </c>
      <c r="Y24" s="68" t="s">
        <v>179</v>
      </c>
      <c r="Z24" s="69" t="s">
        <v>180</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ht="45.75" customHeight="1" x14ac:dyDescent="0.25">
      <c r="A26" s="70" t="s">
        <v>181</v>
      </c>
      <c r="B26" s="70"/>
      <c r="C26" s="71" t="s">
        <v>182</v>
      </c>
      <c r="D26" s="71" t="s">
        <v>183</v>
      </c>
      <c r="E26" s="71" t="s">
        <v>184</v>
      </c>
      <c r="F26" s="71" t="s">
        <v>185</v>
      </c>
      <c r="G26" s="71" t="s">
        <v>186</v>
      </c>
      <c r="H26" s="71" t="s">
        <v>164</v>
      </c>
      <c r="I26" s="71" t="s">
        <v>187</v>
      </c>
      <c r="J26" s="71" t="s">
        <v>188</v>
      </c>
      <c r="K26" s="72"/>
      <c r="L26" s="71" t="s">
        <v>189</v>
      </c>
      <c r="M26" s="73" t="s">
        <v>190</v>
      </c>
      <c r="N26" s="72"/>
      <c r="O26" s="72"/>
      <c r="P26" s="72"/>
      <c r="Q26" s="72"/>
      <c r="R26" s="72"/>
      <c r="S26" s="72"/>
      <c r="T26" s="72"/>
      <c r="U26" s="72"/>
      <c r="V26" s="72"/>
      <c r="W26" s="72"/>
      <c r="X26" s="72"/>
      <c r="Y26" s="72"/>
      <c r="Z26" s="74" t="s">
        <v>191</v>
      </c>
    </row>
    <row r="27" spans="1:28" x14ac:dyDescent="0.25">
      <c r="A27" s="72" t="s">
        <v>192</v>
      </c>
      <c r="B27" s="72" t="s">
        <v>193</v>
      </c>
      <c r="C27" s="72" t="s">
        <v>194</v>
      </c>
      <c r="D27" s="72" t="s">
        <v>195</v>
      </c>
      <c r="E27" s="72" t="s">
        <v>196</v>
      </c>
      <c r="F27" s="71" t="s">
        <v>197</v>
      </c>
      <c r="G27" s="71" t="s">
        <v>198</v>
      </c>
      <c r="H27" s="72" t="s">
        <v>164</v>
      </c>
      <c r="I27" s="71" t="s">
        <v>199</v>
      </c>
      <c r="J27" s="71" t="s">
        <v>200</v>
      </c>
      <c r="K27" s="71" t="s">
        <v>201</v>
      </c>
      <c r="L27" s="72"/>
      <c r="M27" s="71" t="s">
        <v>202</v>
      </c>
      <c r="N27" s="72"/>
      <c r="O27" s="72"/>
      <c r="P27" s="72"/>
      <c r="Q27" s="72"/>
      <c r="R27" s="72"/>
      <c r="S27" s="72"/>
      <c r="T27" s="72"/>
      <c r="U27" s="72"/>
      <c r="V27" s="72"/>
      <c r="W27" s="72"/>
      <c r="X27" s="72"/>
      <c r="Y27" s="72"/>
      <c r="Z27" s="72" t="s">
        <v>203</v>
      </c>
    </row>
    <row r="28" spans="1:28" x14ac:dyDescent="0.25">
      <c r="A28" s="72" t="s">
        <v>192</v>
      </c>
      <c r="B28" s="72" t="s">
        <v>204</v>
      </c>
      <c r="C28" s="72" t="s">
        <v>205</v>
      </c>
      <c r="D28" s="72" t="s">
        <v>206</v>
      </c>
      <c r="E28" s="72" t="s">
        <v>207</v>
      </c>
      <c r="F28" s="71" t="s">
        <v>208</v>
      </c>
      <c r="G28" s="71" t="s">
        <v>209</v>
      </c>
      <c r="H28" s="72" t="s">
        <v>164</v>
      </c>
      <c r="I28" s="71" t="s">
        <v>210</v>
      </c>
      <c r="J28" s="71" t="s">
        <v>211</v>
      </c>
      <c r="K28" s="71" t="s">
        <v>212</v>
      </c>
      <c r="L28" s="75"/>
      <c r="M28" s="71" t="s">
        <v>213</v>
      </c>
      <c r="N28" s="71"/>
      <c r="O28" s="71"/>
      <c r="P28" s="71"/>
      <c r="Q28" s="71"/>
      <c r="R28" s="71"/>
      <c r="S28" s="71"/>
      <c r="T28" s="71"/>
      <c r="U28" s="71"/>
      <c r="V28" s="71"/>
      <c r="W28" s="71"/>
      <c r="X28" s="71"/>
      <c r="Y28" s="71"/>
      <c r="Z28" s="72" t="s">
        <v>203</v>
      </c>
    </row>
    <row r="29" spans="1:28" x14ac:dyDescent="0.25">
      <c r="A29" s="72" t="s">
        <v>192</v>
      </c>
      <c r="B29" s="72" t="s">
        <v>214</v>
      </c>
      <c r="C29" s="72" t="s">
        <v>215</v>
      </c>
      <c r="D29" s="72" t="s">
        <v>216</v>
      </c>
      <c r="E29" s="72" t="s">
        <v>217</v>
      </c>
      <c r="F29" s="71" t="s">
        <v>218</v>
      </c>
      <c r="G29" s="71" t="s">
        <v>219</v>
      </c>
      <c r="H29" s="72" t="s">
        <v>164</v>
      </c>
      <c r="I29" s="71" t="s">
        <v>220</v>
      </c>
      <c r="J29" s="71" t="s">
        <v>221</v>
      </c>
      <c r="K29" s="71" t="s">
        <v>222</v>
      </c>
      <c r="L29" s="75"/>
      <c r="M29" s="72"/>
      <c r="N29" s="72"/>
      <c r="O29" s="72"/>
      <c r="P29" s="72"/>
      <c r="Q29" s="72"/>
      <c r="R29" s="72"/>
      <c r="S29" s="72"/>
      <c r="T29" s="72"/>
      <c r="U29" s="72"/>
      <c r="V29" s="72"/>
      <c r="W29" s="72"/>
      <c r="X29" s="72"/>
      <c r="Y29" s="72"/>
      <c r="Z29" s="72" t="s">
        <v>203</v>
      </c>
    </row>
    <row r="30" spans="1:28" x14ac:dyDescent="0.25">
      <c r="A30" s="72" t="s">
        <v>192</v>
      </c>
      <c r="B30" s="72" t="s">
        <v>223</v>
      </c>
      <c r="C30" s="72" t="s">
        <v>224</v>
      </c>
      <c r="D30" s="72" t="s">
        <v>225</v>
      </c>
      <c r="E30" s="72" t="s">
        <v>226</v>
      </c>
      <c r="F30" s="71" t="s">
        <v>227</v>
      </c>
      <c r="G30" s="71" t="s">
        <v>228</v>
      </c>
      <c r="H30" s="72" t="s">
        <v>164</v>
      </c>
      <c r="I30" s="71" t="s">
        <v>229</v>
      </c>
      <c r="J30" s="71" t="s">
        <v>230</v>
      </c>
      <c r="K30" s="71" t="s">
        <v>231</v>
      </c>
      <c r="L30" s="75"/>
      <c r="M30" s="72"/>
      <c r="N30" s="72"/>
      <c r="O30" s="72"/>
      <c r="P30" s="72"/>
      <c r="Q30" s="72"/>
      <c r="R30" s="72"/>
      <c r="S30" s="72"/>
      <c r="T30" s="72"/>
      <c r="U30" s="72"/>
      <c r="V30" s="72"/>
      <c r="W30" s="72"/>
      <c r="X30" s="72"/>
      <c r="Y30" s="72"/>
      <c r="Z30" s="72" t="s">
        <v>203</v>
      </c>
    </row>
    <row r="31" spans="1:28" x14ac:dyDescent="0.25">
      <c r="A31" s="72" t="s">
        <v>213</v>
      </c>
      <c r="B31" s="72" t="s">
        <v>213</v>
      </c>
      <c r="C31" s="72" t="s">
        <v>213</v>
      </c>
      <c r="D31" s="72" t="s">
        <v>213</v>
      </c>
      <c r="E31" s="72" t="s">
        <v>213</v>
      </c>
      <c r="F31" s="72" t="s">
        <v>213</v>
      </c>
      <c r="G31" s="72" t="s">
        <v>213</v>
      </c>
      <c r="H31" s="72" t="s">
        <v>213</v>
      </c>
      <c r="I31" s="72" t="s">
        <v>213</v>
      </c>
      <c r="J31" s="72" t="s">
        <v>213</v>
      </c>
      <c r="K31" s="72" t="s">
        <v>213</v>
      </c>
      <c r="L31" s="75"/>
      <c r="M31" s="72"/>
      <c r="N31" s="72"/>
      <c r="O31" s="72"/>
      <c r="P31" s="72"/>
      <c r="Q31" s="72"/>
      <c r="R31" s="72"/>
      <c r="S31" s="72"/>
      <c r="T31" s="72"/>
      <c r="U31" s="72"/>
      <c r="V31" s="72"/>
      <c r="W31" s="72"/>
      <c r="X31" s="72"/>
      <c r="Y31" s="72"/>
      <c r="Z31" s="72" t="s">
        <v>203</v>
      </c>
    </row>
    <row r="32" spans="1:28" ht="30" x14ac:dyDescent="0.25">
      <c r="A32" s="70" t="s">
        <v>232</v>
      </c>
      <c r="B32" s="70"/>
      <c r="C32" s="71" t="s">
        <v>233</v>
      </c>
      <c r="D32" s="71" t="s">
        <v>234</v>
      </c>
      <c r="E32" s="71" t="s">
        <v>235</v>
      </c>
      <c r="F32" s="71" t="s">
        <v>236</v>
      </c>
      <c r="G32" s="71" t="s">
        <v>237</v>
      </c>
      <c r="H32" s="71" t="s">
        <v>164</v>
      </c>
      <c r="I32" s="71" t="s">
        <v>238</v>
      </c>
      <c r="J32" s="71" t="s">
        <v>239</v>
      </c>
      <c r="K32" s="72"/>
      <c r="L32" s="72"/>
      <c r="M32" s="72"/>
      <c r="N32" s="72"/>
      <c r="O32" s="72"/>
      <c r="P32" s="72"/>
      <c r="Q32" s="72"/>
      <c r="R32" s="72"/>
      <c r="S32" s="72"/>
      <c r="T32" s="72"/>
      <c r="U32" s="72"/>
      <c r="V32" s="72"/>
      <c r="W32" s="72"/>
      <c r="X32" s="72"/>
      <c r="Y32" s="72"/>
      <c r="Z32" s="72"/>
    </row>
    <row r="33" spans="1:26" x14ac:dyDescent="0.25">
      <c r="A33" s="72" t="s">
        <v>213</v>
      </c>
      <c r="B33" s="72" t="s">
        <v>213</v>
      </c>
      <c r="C33" s="72" t="s">
        <v>213</v>
      </c>
      <c r="D33" s="72" t="s">
        <v>213</v>
      </c>
      <c r="E33" s="72" t="s">
        <v>213</v>
      </c>
      <c r="F33" s="72" t="s">
        <v>213</v>
      </c>
      <c r="G33" s="72" t="s">
        <v>213</v>
      </c>
      <c r="H33" s="72" t="s">
        <v>213</v>
      </c>
      <c r="I33" s="72" t="s">
        <v>213</v>
      </c>
      <c r="J33" s="72" t="s">
        <v>213</v>
      </c>
      <c r="K33" s="72" t="s">
        <v>213</v>
      </c>
      <c r="L33" s="72"/>
      <c r="M33" s="72"/>
      <c r="N33" s="72"/>
      <c r="O33" s="72"/>
      <c r="P33" s="72"/>
      <c r="Q33" s="72"/>
      <c r="R33" s="72"/>
      <c r="S33" s="72"/>
      <c r="T33" s="72"/>
      <c r="U33" s="72"/>
      <c r="V33" s="72"/>
      <c r="W33" s="72"/>
      <c r="X33" s="72"/>
      <c r="Y33" s="72"/>
      <c r="Z33" s="72"/>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56"/>
      <c r="Q5" s="56"/>
      <c r="R5" s="56"/>
      <c r="S5" s="56"/>
      <c r="T5" s="56"/>
      <c r="U5" s="56"/>
      <c r="V5" s="56"/>
      <c r="W5" s="56"/>
      <c r="X5" s="56"/>
      <c r="Y5" s="56"/>
      <c r="Z5" s="56"/>
      <c r="AA5" s="56"/>
      <c r="AB5" s="56"/>
    </row>
    <row r="6" spans="1:28" s="2" customFormat="1" ht="18.75" x14ac:dyDescent="0.3">
      <c r="A6" s="5"/>
      <c r="B6" s="5"/>
      <c r="N6" s="4"/>
    </row>
    <row r="7" spans="1:28" s="2" customFormat="1" ht="18.75" x14ac:dyDescent="0.2">
      <c r="A7" s="287" t="s">
        <v>3</v>
      </c>
      <c r="B7" s="287"/>
      <c r="C7" s="287"/>
      <c r="D7" s="287"/>
      <c r="E7" s="287"/>
      <c r="F7" s="287"/>
      <c r="G7" s="287"/>
      <c r="H7" s="287"/>
      <c r="I7" s="287"/>
      <c r="J7" s="287"/>
      <c r="K7" s="287"/>
      <c r="L7" s="287"/>
      <c r="M7" s="287"/>
      <c r="N7" s="287"/>
      <c r="O7" s="287"/>
      <c r="P7" s="9"/>
      <c r="Q7" s="9"/>
      <c r="R7" s="9"/>
      <c r="S7" s="9"/>
      <c r="T7" s="9"/>
      <c r="U7" s="9"/>
      <c r="V7" s="9"/>
      <c r="W7" s="9"/>
      <c r="X7" s="9"/>
      <c r="Y7" s="9"/>
      <c r="Z7" s="9"/>
    </row>
    <row r="8" spans="1:28" s="2" customFormat="1" ht="18.75" x14ac:dyDescent="0.2">
      <c r="A8" s="287"/>
      <c r="B8" s="287"/>
      <c r="C8" s="287"/>
      <c r="D8" s="287"/>
      <c r="E8" s="287"/>
      <c r="F8" s="287"/>
      <c r="G8" s="287"/>
      <c r="H8" s="287"/>
      <c r="I8" s="287"/>
      <c r="J8" s="287"/>
      <c r="K8" s="287"/>
      <c r="L8" s="287"/>
      <c r="M8" s="287"/>
      <c r="N8" s="287"/>
      <c r="O8" s="287"/>
      <c r="P8" s="9"/>
      <c r="Q8" s="9"/>
      <c r="R8" s="9"/>
      <c r="S8" s="9"/>
      <c r="T8" s="9"/>
      <c r="U8" s="9"/>
      <c r="V8" s="9"/>
      <c r="W8" s="9"/>
      <c r="X8" s="9"/>
      <c r="Y8" s="9"/>
      <c r="Z8" s="9"/>
    </row>
    <row r="9" spans="1:28" s="2" customFormat="1" ht="18.75" x14ac:dyDescent="0.2">
      <c r="A9" s="295" t="str">
        <f>'1. паспорт местоположение'!A9:C9</f>
        <v>Акционерное общество "Россети Янтарь" ДЗО  ПАО "Россети"</v>
      </c>
      <c r="B9" s="295"/>
      <c r="C9" s="295"/>
      <c r="D9" s="295"/>
      <c r="E9" s="295"/>
      <c r="F9" s="295"/>
      <c r="G9" s="295"/>
      <c r="H9" s="295"/>
      <c r="I9" s="295"/>
      <c r="J9" s="295"/>
      <c r="K9" s="295"/>
      <c r="L9" s="295"/>
      <c r="M9" s="295"/>
      <c r="N9" s="295"/>
      <c r="O9" s="295"/>
      <c r="P9" s="9"/>
      <c r="Q9" s="9"/>
      <c r="R9" s="9"/>
      <c r="S9" s="9"/>
      <c r="T9" s="9"/>
      <c r="U9" s="9"/>
      <c r="V9" s="9"/>
      <c r="W9" s="9"/>
      <c r="X9" s="9"/>
      <c r="Y9" s="9"/>
      <c r="Z9" s="9"/>
    </row>
    <row r="10" spans="1:28" s="2" customFormat="1" ht="18.75" x14ac:dyDescent="0.2">
      <c r="A10" s="282" t="s">
        <v>5</v>
      </c>
      <c r="B10" s="282"/>
      <c r="C10" s="282"/>
      <c r="D10" s="282"/>
      <c r="E10" s="282"/>
      <c r="F10" s="282"/>
      <c r="G10" s="282"/>
      <c r="H10" s="282"/>
      <c r="I10" s="282"/>
      <c r="J10" s="282"/>
      <c r="K10" s="282"/>
      <c r="L10" s="282"/>
      <c r="M10" s="282"/>
      <c r="N10" s="282"/>
      <c r="O10" s="282"/>
      <c r="P10" s="9"/>
      <c r="Q10" s="9"/>
      <c r="R10" s="9"/>
      <c r="S10" s="9"/>
      <c r="T10" s="9"/>
      <c r="U10" s="9"/>
      <c r="V10" s="9"/>
      <c r="W10" s="9"/>
      <c r="X10" s="9"/>
      <c r="Y10" s="9"/>
      <c r="Z10" s="9"/>
    </row>
    <row r="11" spans="1:28" s="2" customFormat="1" ht="18.75" x14ac:dyDescent="0.2">
      <c r="A11" s="287"/>
      <c r="B11" s="287"/>
      <c r="C11" s="287"/>
      <c r="D11" s="287"/>
      <c r="E11" s="287"/>
      <c r="F11" s="287"/>
      <c r="G11" s="287"/>
      <c r="H11" s="287"/>
      <c r="I11" s="287"/>
      <c r="J11" s="287"/>
      <c r="K11" s="287"/>
      <c r="L11" s="287"/>
      <c r="M11" s="287"/>
      <c r="N11" s="287"/>
      <c r="O11" s="287"/>
      <c r="P11" s="9"/>
      <c r="Q11" s="9"/>
      <c r="R11" s="9"/>
      <c r="S11" s="9"/>
      <c r="T11" s="9"/>
      <c r="U11" s="9"/>
      <c r="V11" s="9"/>
      <c r="W11" s="9"/>
      <c r="X11" s="9"/>
      <c r="Y11" s="9"/>
      <c r="Z11" s="9"/>
    </row>
    <row r="12" spans="1:28" s="2" customFormat="1" ht="18.75" x14ac:dyDescent="0.2">
      <c r="A12" s="295" t="str">
        <f>'1. паспорт местоположение'!A12:C12</f>
        <v>O_НИОКР22</v>
      </c>
      <c r="B12" s="295"/>
      <c r="C12" s="295"/>
      <c r="D12" s="295"/>
      <c r="E12" s="295"/>
      <c r="F12" s="295"/>
      <c r="G12" s="295"/>
      <c r="H12" s="295"/>
      <c r="I12" s="295"/>
      <c r="J12" s="295"/>
      <c r="K12" s="295"/>
      <c r="L12" s="295"/>
      <c r="M12" s="295"/>
      <c r="N12" s="295"/>
      <c r="O12" s="295"/>
      <c r="P12" s="9"/>
      <c r="Q12" s="9"/>
      <c r="R12" s="9"/>
      <c r="S12" s="9"/>
      <c r="T12" s="9"/>
      <c r="U12" s="9"/>
      <c r="V12" s="9"/>
      <c r="W12" s="9"/>
      <c r="X12" s="9"/>
      <c r="Y12" s="9"/>
      <c r="Z12" s="9"/>
    </row>
    <row r="13" spans="1:28" s="2" customFormat="1" ht="18.75" x14ac:dyDescent="0.2">
      <c r="A13" s="282" t="s">
        <v>7</v>
      </c>
      <c r="B13" s="282"/>
      <c r="C13" s="282"/>
      <c r="D13" s="282"/>
      <c r="E13" s="282"/>
      <c r="F13" s="282"/>
      <c r="G13" s="282"/>
      <c r="H13" s="282"/>
      <c r="I13" s="282"/>
      <c r="J13" s="282"/>
      <c r="K13" s="282"/>
      <c r="L13" s="282"/>
      <c r="M13" s="282"/>
      <c r="N13" s="282"/>
      <c r="O13" s="282"/>
      <c r="P13" s="9"/>
      <c r="Q13" s="9"/>
      <c r="R13" s="9"/>
      <c r="S13" s="9"/>
      <c r="T13" s="9"/>
      <c r="U13" s="9"/>
      <c r="V13" s="9"/>
      <c r="W13" s="9"/>
      <c r="X13" s="9"/>
      <c r="Y13" s="9"/>
      <c r="Z13" s="9"/>
    </row>
    <row r="14" spans="1:28" s="2" customFormat="1" ht="15.75" customHeight="1" x14ac:dyDescent="0.2">
      <c r="A14" s="291"/>
      <c r="B14" s="291"/>
      <c r="C14" s="291"/>
      <c r="D14" s="291"/>
      <c r="E14" s="291"/>
      <c r="F14" s="291"/>
      <c r="G14" s="291"/>
      <c r="H14" s="291"/>
      <c r="I14" s="291"/>
      <c r="J14" s="291"/>
      <c r="K14" s="291"/>
      <c r="L14" s="291"/>
      <c r="M14" s="291"/>
      <c r="N14" s="291"/>
      <c r="O14" s="291"/>
      <c r="P14" s="12"/>
      <c r="Q14" s="12"/>
      <c r="R14" s="12"/>
      <c r="S14" s="12"/>
      <c r="T14" s="12"/>
      <c r="U14" s="12"/>
      <c r="V14" s="12"/>
      <c r="W14" s="12"/>
      <c r="X14" s="12"/>
      <c r="Y14" s="12"/>
      <c r="Z14" s="12"/>
    </row>
    <row r="15" spans="1:28" s="13" customFormat="1" ht="27" customHeight="1" x14ac:dyDescent="0.2">
      <c r="A15" s="311"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311"/>
      <c r="C15" s="311"/>
      <c r="D15" s="311"/>
      <c r="E15" s="311"/>
      <c r="F15" s="311"/>
      <c r="G15" s="311"/>
      <c r="H15" s="311"/>
      <c r="I15" s="311"/>
      <c r="J15" s="311"/>
      <c r="K15" s="311"/>
      <c r="L15" s="311"/>
      <c r="M15" s="311"/>
      <c r="N15" s="311"/>
      <c r="O15" s="311"/>
      <c r="P15" s="10"/>
      <c r="Q15" s="10"/>
      <c r="R15" s="10"/>
      <c r="S15" s="10"/>
      <c r="T15" s="10"/>
      <c r="U15" s="10"/>
      <c r="V15" s="10"/>
      <c r="W15" s="10"/>
      <c r="X15" s="10"/>
      <c r="Y15" s="10"/>
      <c r="Z15" s="10"/>
    </row>
    <row r="16" spans="1:28" s="13" customFormat="1" ht="15" customHeight="1" x14ac:dyDescent="0.2">
      <c r="A16" s="282" t="s">
        <v>9</v>
      </c>
      <c r="B16" s="282"/>
      <c r="C16" s="282"/>
      <c r="D16" s="282"/>
      <c r="E16" s="282"/>
      <c r="F16" s="282"/>
      <c r="G16" s="282"/>
      <c r="H16" s="282"/>
      <c r="I16" s="282"/>
      <c r="J16" s="282"/>
      <c r="K16" s="282"/>
      <c r="L16" s="282"/>
      <c r="M16" s="282"/>
      <c r="N16" s="282"/>
      <c r="O16" s="282"/>
      <c r="P16" s="11"/>
      <c r="Q16" s="11"/>
      <c r="R16" s="11"/>
      <c r="S16" s="11"/>
      <c r="T16" s="11"/>
      <c r="U16" s="11"/>
      <c r="V16" s="11"/>
      <c r="W16" s="11"/>
      <c r="X16" s="11"/>
      <c r="Y16" s="11"/>
      <c r="Z16" s="11"/>
    </row>
    <row r="17" spans="1:26" s="13" customFormat="1" ht="15" customHeight="1" x14ac:dyDescent="0.2">
      <c r="A17" s="291"/>
      <c r="B17" s="291"/>
      <c r="C17" s="291"/>
      <c r="D17" s="291"/>
      <c r="E17" s="291"/>
      <c r="F17" s="291"/>
      <c r="G17" s="291"/>
      <c r="H17" s="291"/>
      <c r="I17" s="291"/>
      <c r="J17" s="291"/>
      <c r="K17" s="291"/>
      <c r="L17" s="291"/>
      <c r="M17" s="291"/>
      <c r="N17" s="291"/>
      <c r="O17" s="291"/>
      <c r="P17" s="12"/>
      <c r="Q17" s="12"/>
      <c r="R17" s="12"/>
      <c r="S17" s="12"/>
      <c r="T17" s="12"/>
      <c r="U17" s="12"/>
      <c r="V17" s="12"/>
      <c r="W17" s="12"/>
    </row>
    <row r="18" spans="1:26" s="13" customFormat="1" ht="91.5" customHeight="1" x14ac:dyDescent="0.2">
      <c r="A18" s="319" t="s">
        <v>240</v>
      </c>
      <c r="B18" s="319"/>
      <c r="C18" s="319"/>
      <c r="D18" s="319"/>
      <c r="E18" s="319"/>
      <c r="F18" s="319"/>
      <c r="G18" s="319"/>
      <c r="H18" s="319"/>
      <c r="I18" s="319"/>
      <c r="J18" s="319"/>
      <c r="K18" s="319"/>
      <c r="L18" s="319"/>
      <c r="M18" s="319"/>
      <c r="N18" s="319"/>
      <c r="O18" s="319"/>
      <c r="P18" s="14"/>
      <c r="Q18" s="14"/>
      <c r="R18" s="14"/>
      <c r="S18" s="14"/>
      <c r="T18" s="14"/>
      <c r="U18" s="14"/>
      <c r="V18" s="14"/>
      <c r="W18" s="14"/>
      <c r="X18" s="14"/>
      <c r="Y18" s="14"/>
      <c r="Z18" s="14"/>
    </row>
    <row r="19" spans="1:26" s="13" customFormat="1" ht="78" customHeight="1" x14ac:dyDescent="0.2">
      <c r="A19" s="290" t="s">
        <v>11</v>
      </c>
      <c r="B19" s="290" t="s">
        <v>241</v>
      </c>
      <c r="C19" s="290" t="s">
        <v>242</v>
      </c>
      <c r="D19" s="290" t="s">
        <v>243</v>
      </c>
      <c r="E19" s="320" t="s">
        <v>244</v>
      </c>
      <c r="F19" s="321"/>
      <c r="G19" s="321"/>
      <c r="H19" s="321"/>
      <c r="I19" s="322"/>
      <c r="J19" s="290" t="s">
        <v>245</v>
      </c>
      <c r="K19" s="290"/>
      <c r="L19" s="290"/>
      <c r="M19" s="290"/>
      <c r="N19" s="290"/>
      <c r="O19" s="290"/>
      <c r="P19" s="12"/>
      <c r="Q19" s="12"/>
      <c r="R19" s="12"/>
      <c r="S19" s="12"/>
      <c r="T19" s="12"/>
      <c r="U19" s="12"/>
      <c r="V19" s="12"/>
      <c r="W19" s="12"/>
    </row>
    <row r="20" spans="1:26" s="13" customFormat="1" ht="51" customHeight="1" x14ac:dyDescent="0.2">
      <c r="A20" s="290"/>
      <c r="B20" s="290"/>
      <c r="C20" s="290"/>
      <c r="D20" s="290"/>
      <c r="E20" s="29" t="s">
        <v>246</v>
      </c>
      <c r="F20" s="29" t="s">
        <v>247</v>
      </c>
      <c r="G20" s="29" t="s">
        <v>248</v>
      </c>
      <c r="H20" s="29" t="s">
        <v>249</v>
      </c>
      <c r="I20" s="29" t="s">
        <v>250</v>
      </c>
      <c r="J20" s="77">
        <v>2024</v>
      </c>
      <c r="K20" s="77">
        <v>2025</v>
      </c>
      <c r="L20" s="77">
        <v>2026</v>
      </c>
      <c r="M20" s="77">
        <v>2027</v>
      </c>
      <c r="N20" s="77">
        <v>2028</v>
      </c>
      <c r="O20" s="77">
        <v>2029</v>
      </c>
      <c r="P20" s="12"/>
      <c r="Q20" s="12"/>
      <c r="R20" s="12"/>
      <c r="S20" s="12"/>
      <c r="T20" s="12"/>
      <c r="U20" s="12"/>
      <c r="V20" s="12"/>
      <c r="W20" s="12"/>
    </row>
    <row r="21" spans="1:26" s="13" customFormat="1" ht="16.5" customHeight="1" x14ac:dyDescent="0.2">
      <c r="A21" s="17">
        <v>1</v>
      </c>
      <c r="B21" s="16">
        <v>2</v>
      </c>
      <c r="C21" s="17">
        <v>3</v>
      </c>
      <c r="D21" s="16">
        <v>4</v>
      </c>
      <c r="E21" s="17">
        <v>5</v>
      </c>
      <c r="F21" s="16">
        <v>6</v>
      </c>
      <c r="G21" s="17">
        <v>7</v>
      </c>
      <c r="H21" s="16">
        <v>8</v>
      </c>
      <c r="I21" s="17">
        <v>9</v>
      </c>
      <c r="J21" s="16">
        <v>10</v>
      </c>
      <c r="K21" s="17">
        <v>11</v>
      </c>
      <c r="L21" s="16">
        <v>12</v>
      </c>
      <c r="M21" s="17">
        <v>13</v>
      </c>
      <c r="N21" s="16">
        <v>14</v>
      </c>
      <c r="O21" s="17">
        <v>15</v>
      </c>
      <c r="P21" s="12"/>
      <c r="Q21" s="12"/>
      <c r="R21" s="12"/>
      <c r="S21" s="12"/>
      <c r="T21" s="12"/>
      <c r="U21" s="12"/>
      <c r="V21" s="12"/>
      <c r="W21" s="12"/>
    </row>
    <row r="22" spans="1:26" s="13" customFormat="1" ht="33" customHeight="1" x14ac:dyDescent="0.2">
      <c r="A22" s="18" t="s">
        <v>14</v>
      </c>
      <c r="B22" s="77">
        <v>2026</v>
      </c>
      <c r="C22" s="22" t="s">
        <v>251</v>
      </c>
      <c r="D22" s="22" t="s">
        <v>251</v>
      </c>
      <c r="E22" s="22" t="s">
        <v>251</v>
      </c>
      <c r="F22" s="22" t="s">
        <v>251</v>
      </c>
      <c r="G22" s="22" t="s">
        <v>251</v>
      </c>
      <c r="H22" s="22" t="s">
        <v>251</v>
      </c>
      <c r="I22" s="22" t="s">
        <v>251</v>
      </c>
      <c r="J22" s="22" t="s">
        <v>251</v>
      </c>
      <c r="K22" s="22" t="s">
        <v>251</v>
      </c>
      <c r="L22" s="22" t="s">
        <v>14</v>
      </c>
      <c r="M22" s="22" t="s">
        <v>17</v>
      </c>
      <c r="N22" s="22" t="s">
        <v>251</v>
      </c>
      <c r="O22" s="22" t="s">
        <v>251</v>
      </c>
      <c r="P22" s="12"/>
      <c r="Q22" s="12"/>
      <c r="R22" s="12"/>
      <c r="S22" s="12"/>
      <c r="T22" s="12"/>
      <c r="U22" s="1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18"/>
  <sheetViews>
    <sheetView zoomScale="80" workbookViewId="0">
      <selection activeCell="A69" sqref="A69:XFD118"/>
    </sheetView>
  </sheetViews>
  <sheetFormatPr defaultColWidth="9.140625" defaultRowHeight="15.75" x14ac:dyDescent="0.2"/>
  <cols>
    <col min="1" max="1" width="61.7109375" style="79" customWidth="1"/>
    <col min="2" max="2" width="18.5703125" style="80" customWidth="1"/>
    <col min="3" max="14" width="16.85546875" style="80" customWidth="1"/>
    <col min="15" max="16" width="16.85546875" style="80" hidden="1" customWidth="1"/>
    <col min="17" max="42" width="16.85546875" style="80" customWidth="1"/>
    <col min="43"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2"/>
      <c r="B1" s="82"/>
      <c r="C1" s="82"/>
      <c r="D1" s="82"/>
      <c r="G1" s="82"/>
      <c r="H1" s="3" t="s">
        <v>0</v>
      </c>
      <c r="I1" s="82"/>
      <c r="J1" s="82"/>
      <c r="K1" s="3"/>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2"/>
      <c r="B2" s="82"/>
      <c r="C2" s="82"/>
      <c r="D2" s="82"/>
      <c r="E2" s="78"/>
      <c r="F2" s="78"/>
      <c r="G2" s="82"/>
      <c r="H2" s="4" t="s">
        <v>1</v>
      </c>
      <c r="I2" s="82"/>
      <c r="J2" s="82"/>
      <c r="K2" s="4"/>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4" t="s">
        <v>2</v>
      </c>
      <c r="I3" s="82"/>
      <c r="J3" s="82"/>
      <c r="K3" s="4"/>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4"/>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38" t="str">
        <f>'1. паспорт местоположение'!A5:C5</f>
        <v>Год раскрытия информации: 2026 год</v>
      </c>
      <c r="B5" s="338"/>
      <c r="C5" s="338"/>
      <c r="D5" s="338"/>
      <c r="E5" s="338"/>
      <c r="F5" s="338"/>
      <c r="G5" s="338"/>
      <c r="H5" s="338"/>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4"/>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39" t="s">
        <v>3</v>
      </c>
      <c r="B7" s="339"/>
      <c r="C7" s="339"/>
      <c r="D7" s="339"/>
      <c r="E7" s="339"/>
      <c r="F7" s="339"/>
      <c r="G7" s="339"/>
      <c r="H7" s="339"/>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334" t="str">
        <f>'1. паспорт местоположение'!A9:C9</f>
        <v>Акционерное общество "Россети Янтарь" ДЗО  ПАО "Россети"</v>
      </c>
      <c r="B9" s="334"/>
      <c r="C9" s="334"/>
      <c r="D9" s="334"/>
      <c r="E9" s="334"/>
      <c r="F9" s="334"/>
      <c r="G9" s="334"/>
      <c r="H9" s="334"/>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332" t="s">
        <v>5</v>
      </c>
      <c r="B10" s="332"/>
      <c r="C10" s="332"/>
      <c r="D10" s="332"/>
      <c r="E10" s="332"/>
      <c r="F10" s="332"/>
      <c r="G10" s="332"/>
      <c r="H10" s="332"/>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334" t="str">
        <f>'1. паспорт местоположение'!A12:C12</f>
        <v>O_НИОКР22</v>
      </c>
      <c r="B12" s="334"/>
      <c r="C12" s="334"/>
      <c r="D12" s="334"/>
      <c r="E12" s="334"/>
      <c r="F12" s="334"/>
      <c r="G12" s="334"/>
      <c r="H12" s="334"/>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332" t="s">
        <v>7</v>
      </c>
      <c r="B13" s="332"/>
      <c r="C13" s="332"/>
      <c r="D13" s="332"/>
      <c r="E13" s="332"/>
      <c r="F13" s="332"/>
      <c r="G13" s="332"/>
      <c r="H13" s="33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63.75" customHeight="1" x14ac:dyDescent="0.2">
      <c r="A15" s="333" t="str">
        <f>'1. паспорт местоположение'!A15:C15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333"/>
      <c r="C15" s="333"/>
      <c r="D15" s="333"/>
      <c r="E15" s="333"/>
      <c r="F15" s="333"/>
      <c r="G15" s="333"/>
      <c r="H15" s="333"/>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332" t="s">
        <v>9</v>
      </c>
      <c r="B16" s="332"/>
      <c r="C16" s="332"/>
      <c r="D16" s="332"/>
      <c r="E16" s="332"/>
      <c r="F16" s="332"/>
      <c r="G16" s="332"/>
      <c r="H16" s="33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334" t="s">
        <v>252</v>
      </c>
      <c r="B18" s="334"/>
      <c r="C18" s="334"/>
      <c r="D18" s="334"/>
      <c r="E18" s="334"/>
      <c r="F18" s="334"/>
      <c r="G18" s="334"/>
      <c r="H18" s="334"/>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s="101" customFormat="1" x14ac:dyDescent="0.25"/>
    <row r="21" spans="1:44" s="101" customFormat="1" x14ac:dyDescent="0.25">
      <c r="A21" s="102" t="s">
        <v>253</v>
      </c>
      <c r="B21" s="103" t="s">
        <v>254</v>
      </c>
      <c r="D21" s="335" t="s">
        <v>255</v>
      </c>
      <c r="E21" s="336"/>
      <c r="F21" s="336"/>
      <c r="G21" s="337"/>
    </row>
    <row r="22" spans="1:44" s="101" customFormat="1" x14ac:dyDescent="0.25">
      <c r="A22" s="104" t="s">
        <v>256</v>
      </c>
      <c r="B22" s="105">
        <f>'6.2. Паспорт фин осв ввод'!C30*1000000</f>
        <v>20721297.18</v>
      </c>
      <c r="C22" s="101" t="s">
        <v>257</v>
      </c>
      <c r="D22" s="323" t="s">
        <v>258</v>
      </c>
      <c r="E22" s="324"/>
      <c r="F22" s="325"/>
      <c r="G22" s="106">
        <f t="shared" ref="G22:G23" si="0">IF(SUM(B65:N65)=0,"не окупается",SUM(B65:N65))</f>
        <v>9.072683599786421</v>
      </c>
    </row>
    <row r="23" spans="1:44" s="101" customFormat="1" x14ac:dyDescent="0.25">
      <c r="A23" s="107" t="s">
        <v>259</v>
      </c>
      <c r="B23" s="108">
        <v>30</v>
      </c>
      <c r="D23" s="326" t="s">
        <v>260</v>
      </c>
      <c r="E23" s="327"/>
      <c r="F23" s="328"/>
      <c r="G23" s="109">
        <f t="shared" si="0"/>
        <v>11.651870949375068</v>
      </c>
    </row>
    <row r="24" spans="1:44" s="101" customFormat="1" ht="32.25" customHeight="1" x14ac:dyDescent="0.25">
      <c r="A24" s="110" t="s">
        <v>261</v>
      </c>
      <c r="B24" s="111">
        <v>1</v>
      </c>
      <c r="D24" s="329" t="s">
        <v>262</v>
      </c>
      <c r="E24" s="330"/>
      <c r="F24" s="331"/>
      <c r="G24" s="112">
        <f>N63</f>
        <v>5755606.2592491116</v>
      </c>
    </row>
    <row r="25" spans="1:44" s="101" customFormat="1" ht="15.75" customHeight="1" x14ac:dyDescent="0.25">
      <c r="A25" s="107" t="s">
        <v>263</v>
      </c>
      <c r="B25" s="113">
        <v>0</v>
      </c>
    </row>
    <row r="26" spans="1:44" s="101" customFormat="1" x14ac:dyDescent="0.25">
      <c r="A26" s="107" t="s">
        <v>264</v>
      </c>
      <c r="B26" s="114" t="s">
        <v>265</v>
      </c>
    </row>
    <row r="27" spans="1:44" s="101" customFormat="1" x14ac:dyDescent="0.25">
      <c r="A27" s="110" t="s">
        <v>266</v>
      </c>
      <c r="B27" s="115">
        <v>0.2</v>
      </c>
    </row>
    <row r="28" spans="1:44" s="101" customFormat="1" x14ac:dyDescent="0.25">
      <c r="A28" s="107" t="s">
        <v>267</v>
      </c>
      <c r="B28" s="116"/>
    </row>
    <row r="29" spans="1:44" s="101" customFormat="1" x14ac:dyDescent="0.25">
      <c r="A29" s="117" t="s">
        <v>268</v>
      </c>
      <c r="B29" s="118">
        <v>0.1</v>
      </c>
    </row>
    <row r="30" spans="1:44" s="101" customFormat="1" x14ac:dyDescent="0.25">
      <c r="A30" s="119" t="s">
        <v>269</v>
      </c>
      <c r="B30" s="120">
        <v>0</v>
      </c>
    </row>
    <row r="31" spans="1:44" s="101" customFormat="1" x14ac:dyDescent="0.25">
      <c r="A31" s="119" t="s">
        <v>270</v>
      </c>
      <c r="B31" s="120">
        <v>0.13170000000000001</v>
      </c>
    </row>
    <row r="32" spans="1:44" s="101" customFormat="1" x14ac:dyDescent="0.25">
      <c r="A32" s="119" t="s">
        <v>271</v>
      </c>
      <c r="B32" s="120">
        <v>1</v>
      </c>
    </row>
    <row r="33" spans="1:17" s="101" customFormat="1" x14ac:dyDescent="0.25">
      <c r="A33" s="121" t="s">
        <v>272</v>
      </c>
      <c r="B33" s="122">
        <f>B32*B31+B30*(1-B27)</f>
        <v>0.13170000000000001</v>
      </c>
    </row>
    <row r="34" spans="1:17" s="101" customFormat="1" x14ac:dyDescent="0.25">
      <c r="A34" s="123" t="s">
        <v>273</v>
      </c>
      <c r="B34" s="124">
        <v>1</v>
      </c>
      <c r="C34" s="124">
        <v>2</v>
      </c>
      <c r="D34" s="124">
        <v>3</v>
      </c>
      <c r="E34" s="124">
        <v>4</v>
      </c>
      <c r="F34" s="124">
        <v>5</v>
      </c>
      <c r="G34" s="124">
        <v>6</v>
      </c>
      <c r="H34" s="124">
        <v>7</v>
      </c>
      <c r="I34" s="124">
        <v>8</v>
      </c>
      <c r="J34" s="124">
        <v>9</v>
      </c>
      <c r="K34" s="124">
        <v>10</v>
      </c>
      <c r="L34" s="124">
        <v>11</v>
      </c>
      <c r="M34" s="124">
        <v>12</v>
      </c>
      <c r="N34" s="124">
        <v>13</v>
      </c>
      <c r="O34" s="124">
        <v>14</v>
      </c>
      <c r="P34" s="125">
        <v>15</v>
      </c>
    </row>
    <row r="35" spans="1:17" s="101" customFormat="1" x14ac:dyDescent="0.25">
      <c r="A35" s="126" t="s">
        <v>274</v>
      </c>
      <c r="B35" s="127">
        <f>B76</f>
        <v>8.14E-2</v>
      </c>
      <c r="C35" s="127">
        <f t="shared" ref="C35:Q35" si="1">C76</f>
        <v>7.3999999999999996E-2</v>
      </c>
      <c r="D35" s="127">
        <f t="shared" si="1"/>
        <v>5.5E-2</v>
      </c>
      <c r="E35" s="127">
        <f t="shared" si="1"/>
        <v>4.1000000000000002E-2</v>
      </c>
      <c r="F35" s="127">
        <f t="shared" si="1"/>
        <v>4.1000000000000002E-2</v>
      </c>
      <c r="G35" s="127">
        <f t="shared" si="1"/>
        <v>4.1000000000000002E-2</v>
      </c>
      <c r="H35" s="127">
        <f t="shared" si="1"/>
        <v>4.1000000000000002E-2</v>
      </c>
      <c r="I35" s="127">
        <f t="shared" si="1"/>
        <v>4.1000000000000002E-2</v>
      </c>
      <c r="J35" s="127">
        <f t="shared" si="1"/>
        <v>4.1000000000000002E-2</v>
      </c>
      <c r="K35" s="127">
        <f t="shared" si="1"/>
        <v>4.1000000000000002E-2</v>
      </c>
      <c r="L35" s="127">
        <f t="shared" si="1"/>
        <v>4.1000000000000002E-2</v>
      </c>
      <c r="M35" s="127">
        <f t="shared" si="1"/>
        <v>4.1000000000000002E-2</v>
      </c>
      <c r="N35" s="127">
        <f t="shared" si="1"/>
        <v>4.1000000000000002E-2</v>
      </c>
      <c r="O35" s="127">
        <f t="shared" si="1"/>
        <v>4.5799565299999997E-2</v>
      </c>
      <c r="P35" s="127">
        <f t="shared" si="1"/>
        <v>0</v>
      </c>
      <c r="Q35" s="101">
        <f t="shared" si="1"/>
        <v>0</v>
      </c>
    </row>
    <row r="36" spans="1:17" s="101" customFormat="1" x14ac:dyDescent="0.25">
      <c r="A36" s="126" t="s">
        <v>275</v>
      </c>
      <c r="B36" s="127">
        <f>B35</f>
        <v>8.14E-2</v>
      </c>
      <c r="C36" s="127">
        <f>(1+B36)*(1+C35)-1</f>
        <v>0.1614236</v>
      </c>
      <c r="D36" s="127">
        <f t="shared" ref="D36:P36" si="2">(1+C36)*(1+D35)-1</f>
        <v>0.22530189799999989</v>
      </c>
      <c r="E36" s="127">
        <f t="shared" si="2"/>
        <v>0.27553927581799975</v>
      </c>
      <c r="F36" s="127">
        <f t="shared" si="2"/>
        <v>0.32783638612653765</v>
      </c>
      <c r="G36" s="127">
        <f t="shared" si="2"/>
        <v>0.38227767795772549</v>
      </c>
      <c r="H36" s="127">
        <f t="shared" si="2"/>
        <v>0.43895106275399209</v>
      </c>
      <c r="I36" s="127">
        <f t="shared" si="2"/>
        <v>0.49794805632690564</v>
      </c>
      <c r="J36" s="127">
        <f t="shared" si="2"/>
        <v>0.55936392663630863</v>
      </c>
      <c r="K36" s="127">
        <f t="shared" si="2"/>
        <v>0.62329784762839724</v>
      </c>
      <c r="L36" s="127">
        <f t="shared" si="2"/>
        <v>0.68985305938116137</v>
      </c>
      <c r="M36" s="127">
        <f t="shared" si="2"/>
        <v>0.75913703481578887</v>
      </c>
      <c r="N36" s="127">
        <f t="shared" si="2"/>
        <v>0.83126165324323598</v>
      </c>
      <c r="O36" s="127">
        <f t="shared" si="2"/>
        <v>0.9151326409123357</v>
      </c>
      <c r="P36" s="128">
        <f t="shared" si="2"/>
        <v>0.9151326409123357</v>
      </c>
    </row>
    <row r="37" spans="1:17" s="101" customFormat="1" x14ac:dyDescent="0.25">
      <c r="A37" s="126" t="s">
        <v>276</v>
      </c>
      <c r="B37" s="129">
        <v>0</v>
      </c>
      <c r="C37" s="129">
        <v>0</v>
      </c>
      <c r="D37" s="129">
        <f>B75</f>
        <v>577500</v>
      </c>
      <c r="E37" s="129">
        <f t="shared" ref="E37:P37" si="3">C75</f>
        <v>840840</v>
      </c>
      <c r="F37" s="129">
        <f t="shared" si="3"/>
        <v>1311710.3999999999</v>
      </c>
      <c r="G37" s="129">
        <f t="shared" si="3"/>
        <v>2114477.1647999999</v>
      </c>
      <c r="H37" s="129">
        <f t="shared" si="3"/>
        <v>3518490.0022272007</v>
      </c>
      <c r="I37" s="129">
        <f t="shared" si="3"/>
        <v>5488844.4034744324</v>
      </c>
      <c r="J37" s="129">
        <f t="shared" si="3"/>
        <v>8277177.3604394449</v>
      </c>
      <c r="K37" s="129">
        <f t="shared" si="3"/>
        <v>11621157.014056982</v>
      </c>
      <c r="L37" s="129">
        <f t="shared" si="3"/>
        <v>15711804.28300504</v>
      </c>
      <c r="M37" s="129">
        <f t="shared" si="3"/>
        <v>20425345.567906551</v>
      </c>
      <c r="N37" s="129">
        <f t="shared" si="3"/>
        <v>25490831.268747378</v>
      </c>
      <c r="O37" s="129">
        <f t="shared" si="3"/>
        <v>29161510.971447006</v>
      </c>
      <c r="P37" s="129">
        <f t="shared" si="3"/>
        <v>33360768.551335379</v>
      </c>
    </row>
    <row r="38" spans="1:17" s="101" customFormat="1" x14ac:dyDescent="0.25"/>
    <row r="39" spans="1:17" s="101" customFormat="1" x14ac:dyDescent="0.25">
      <c r="A39" s="130" t="s">
        <v>277</v>
      </c>
      <c r="B39" s="124">
        <v>1</v>
      </c>
      <c r="C39" s="124">
        <v>2</v>
      </c>
      <c r="D39" s="124">
        <v>3</v>
      </c>
      <c r="E39" s="124">
        <v>4</v>
      </c>
      <c r="F39" s="124">
        <v>5</v>
      </c>
      <c r="G39" s="124">
        <v>6</v>
      </c>
      <c r="H39" s="124">
        <v>7</v>
      </c>
      <c r="I39" s="124">
        <v>8</v>
      </c>
      <c r="J39" s="124">
        <v>9</v>
      </c>
      <c r="K39" s="124">
        <v>10</v>
      </c>
      <c r="L39" s="124">
        <v>11</v>
      </c>
      <c r="M39" s="124">
        <v>12</v>
      </c>
      <c r="N39" s="124">
        <v>13</v>
      </c>
      <c r="O39" s="124">
        <v>14</v>
      </c>
      <c r="P39" s="125">
        <v>15</v>
      </c>
    </row>
    <row r="40" spans="1:17" s="101" customFormat="1" x14ac:dyDescent="0.25">
      <c r="A40" s="126" t="s">
        <v>278</v>
      </c>
      <c r="B40" s="131"/>
      <c r="C40" s="131">
        <f>C37*B24</f>
        <v>0</v>
      </c>
      <c r="D40" s="131">
        <f>D37*B24</f>
        <v>577500</v>
      </c>
      <c r="E40" s="131">
        <f>E37*B24</f>
        <v>840840</v>
      </c>
      <c r="F40" s="131">
        <f>F37*B24</f>
        <v>1311710.3999999999</v>
      </c>
      <c r="G40" s="131">
        <f>G37*B24</f>
        <v>2114477.1647999999</v>
      </c>
      <c r="H40" s="131">
        <f>H37*B24</f>
        <v>3518490.0022272007</v>
      </c>
      <c r="I40" s="131">
        <f>I37*B24</f>
        <v>5488844.4034744324</v>
      </c>
      <c r="J40" s="131">
        <f>J37*B24</f>
        <v>8277177.3604394449</v>
      </c>
      <c r="K40" s="131">
        <f>K37*B24</f>
        <v>11621157.014056982</v>
      </c>
      <c r="L40" s="131">
        <f>L37*B24</f>
        <v>15711804.28300504</v>
      </c>
      <c r="M40" s="131">
        <f>M37*B24</f>
        <v>20425345.567906551</v>
      </c>
      <c r="N40" s="131">
        <f>N37*B24</f>
        <v>25490831.268747378</v>
      </c>
      <c r="O40" s="131">
        <f>O37*B24</f>
        <v>29161510.971447006</v>
      </c>
      <c r="P40" s="132">
        <f>P37*B24</f>
        <v>33360768.551335379</v>
      </c>
    </row>
    <row r="41" spans="1:17" s="101" customFormat="1" x14ac:dyDescent="0.25">
      <c r="A41" s="126" t="s">
        <v>279</v>
      </c>
      <c r="B41" s="131"/>
      <c r="C41" s="131">
        <f t="shared" ref="C41:P41" si="4">SUM(C42:C42)</f>
        <v>0</v>
      </c>
      <c r="D41" s="131">
        <f t="shared" si="4"/>
        <v>0</v>
      </c>
      <c r="E41" s="131">
        <f t="shared" si="4"/>
        <v>0</v>
      </c>
      <c r="F41" s="131">
        <f t="shared" si="4"/>
        <v>0</v>
      </c>
      <c r="G41" s="131">
        <f t="shared" si="4"/>
        <v>0</v>
      </c>
      <c r="H41" s="131">
        <f t="shared" si="4"/>
        <v>0</v>
      </c>
      <c r="I41" s="131">
        <f t="shared" si="4"/>
        <v>0</v>
      </c>
      <c r="J41" s="131">
        <f t="shared" si="4"/>
        <v>0</v>
      </c>
      <c r="K41" s="131">
        <f t="shared" si="4"/>
        <v>0</v>
      </c>
      <c r="L41" s="131">
        <f t="shared" si="4"/>
        <v>0</v>
      </c>
      <c r="M41" s="131">
        <f t="shared" si="4"/>
        <v>0</v>
      </c>
      <c r="N41" s="131">
        <f t="shared" si="4"/>
        <v>0</v>
      </c>
      <c r="O41" s="131">
        <f t="shared" si="4"/>
        <v>0</v>
      </c>
      <c r="P41" s="132">
        <f t="shared" si="4"/>
        <v>0</v>
      </c>
    </row>
    <row r="42" spans="1:17" s="133" customFormat="1" x14ac:dyDescent="0.25">
      <c r="A42" s="134" t="s">
        <v>280</v>
      </c>
      <c r="B42" s="135"/>
      <c r="C42" s="135">
        <f>-B25</f>
        <v>0</v>
      </c>
      <c r="D42" s="135">
        <f t="shared" ref="D42:P42" si="5">C42*(1+D35)</f>
        <v>0</v>
      </c>
      <c r="E42" s="135">
        <f t="shared" si="5"/>
        <v>0</v>
      </c>
      <c r="F42" s="135">
        <f t="shared" si="5"/>
        <v>0</v>
      </c>
      <c r="G42" s="135">
        <f t="shared" si="5"/>
        <v>0</v>
      </c>
      <c r="H42" s="135">
        <f t="shared" si="5"/>
        <v>0</v>
      </c>
      <c r="I42" s="135">
        <f t="shared" si="5"/>
        <v>0</v>
      </c>
      <c r="J42" s="135">
        <f t="shared" si="5"/>
        <v>0</v>
      </c>
      <c r="K42" s="135">
        <f t="shared" si="5"/>
        <v>0</v>
      </c>
      <c r="L42" s="135">
        <f t="shared" si="5"/>
        <v>0</v>
      </c>
      <c r="M42" s="135">
        <f t="shared" si="5"/>
        <v>0</v>
      </c>
      <c r="N42" s="135">
        <f t="shared" si="5"/>
        <v>0</v>
      </c>
      <c r="O42" s="135">
        <f t="shared" si="5"/>
        <v>0</v>
      </c>
      <c r="P42" s="136">
        <f t="shared" si="5"/>
        <v>0</v>
      </c>
    </row>
    <row r="43" spans="1:17" s="101" customFormat="1" ht="31.5" x14ac:dyDescent="0.25">
      <c r="A43" s="137" t="s">
        <v>281</v>
      </c>
      <c r="B43" s="131"/>
      <c r="C43" s="131">
        <f t="shared" ref="C43:P43" si="6">C40+C41</f>
        <v>0</v>
      </c>
      <c r="D43" s="131">
        <f t="shared" si="6"/>
        <v>577500</v>
      </c>
      <c r="E43" s="131">
        <f t="shared" si="6"/>
        <v>840840</v>
      </c>
      <c r="F43" s="131">
        <f t="shared" si="6"/>
        <v>1311710.3999999999</v>
      </c>
      <c r="G43" s="131">
        <f t="shared" si="6"/>
        <v>2114477.1647999999</v>
      </c>
      <c r="H43" s="131">
        <f t="shared" si="6"/>
        <v>3518490.0022272007</v>
      </c>
      <c r="I43" s="131">
        <f t="shared" si="6"/>
        <v>5488844.4034744324</v>
      </c>
      <c r="J43" s="131">
        <f t="shared" si="6"/>
        <v>8277177.3604394449</v>
      </c>
      <c r="K43" s="131">
        <f t="shared" si="6"/>
        <v>11621157.014056982</v>
      </c>
      <c r="L43" s="131">
        <f t="shared" si="6"/>
        <v>15711804.28300504</v>
      </c>
      <c r="M43" s="131">
        <f t="shared" si="6"/>
        <v>20425345.567906551</v>
      </c>
      <c r="N43" s="131">
        <f t="shared" si="6"/>
        <v>25490831.268747378</v>
      </c>
      <c r="O43" s="131">
        <f t="shared" si="6"/>
        <v>29161510.971447006</v>
      </c>
      <c r="P43" s="132">
        <f t="shared" si="6"/>
        <v>33360768.551335379</v>
      </c>
    </row>
    <row r="44" spans="1:17" s="101" customFormat="1" x14ac:dyDescent="0.25">
      <c r="A44" s="138" t="s">
        <v>282</v>
      </c>
      <c r="B44" s="135"/>
      <c r="D44" s="135">
        <f>-$B$22/$B$23</f>
        <v>-690709.90599999996</v>
      </c>
      <c r="E44" s="135">
        <f>-$B$22/$B$23</f>
        <v>-690709.90599999996</v>
      </c>
      <c r="F44" s="135">
        <f>E44</f>
        <v>-690709.90599999996</v>
      </c>
      <c r="G44" s="135">
        <f t="shared" ref="G44:N44" si="7">F44</f>
        <v>-690709.90599999996</v>
      </c>
      <c r="H44" s="135">
        <f t="shared" si="7"/>
        <v>-690709.90599999996</v>
      </c>
      <c r="I44" s="135">
        <f t="shared" si="7"/>
        <v>-690709.90599999996</v>
      </c>
      <c r="J44" s="135">
        <f t="shared" si="7"/>
        <v>-690709.90599999996</v>
      </c>
      <c r="K44" s="135">
        <f t="shared" si="7"/>
        <v>-690709.90599999996</v>
      </c>
      <c r="L44" s="135">
        <f t="shared" si="7"/>
        <v>-690709.90599999996</v>
      </c>
      <c r="M44" s="135">
        <f t="shared" si="7"/>
        <v>-690709.90599999996</v>
      </c>
      <c r="N44" s="135">
        <f t="shared" si="7"/>
        <v>-690709.90599999996</v>
      </c>
      <c r="O44" s="135">
        <f>N44</f>
        <v>-690709.90599999996</v>
      </c>
      <c r="P44" s="135">
        <f>O44</f>
        <v>-690709.90599999996</v>
      </c>
    </row>
    <row r="45" spans="1:17" s="101" customFormat="1" ht="31.5" x14ac:dyDescent="0.25">
      <c r="A45" s="137" t="s">
        <v>283</v>
      </c>
      <c r="B45" s="131"/>
      <c r="C45" s="131">
        <f>C43+C44</f>
        <v>0</v>
      </c>
      <c r="D45" s="131">
        <f t="shared" ref="D45:P47" si="8">D43+D44</f>
        <v>-113209.90599999996</v>
      </c>
      <c r="E45" s="131">
        <f>E43+E44</f>
        <v>150130.09400000004</v>
      </c>
      <c r="F45" s="131">
        <f t="shared" si="8"/>
        <v>621000.49399999995</v>
      </c>
      <c r="G45" s="131">
        <f t="shared" si="8"/>
        <v>1423767.2588</v>
      </c>
      <c r="H45" s="131">
        <f t="shared" si="8"/>
        <v>2827780.0962272007</v>
      </c>
      <c r="I45" s="131">
        <f t="shared" si="8"/>
        <v>4798134.497474432</v>
      </c>
      <c r="J45" s="131">
        <f t="shared" si="8"/>
        <v>7586467.4544394445</v>
      </c>
      <c r="K45" s="131">
        <f t="shared" si="8"/>
        <v>10930447.108056983</v>
      </c>
      <c r="L45" s="131">
        <f t="shared" si="8"/>
        <v>15021094.377005041</v>
      </c>
      <c r="M45" s="131">
        <f t="shared" si="8"/>
        <v>19734635.661906552</v>
      </c>
      <c r="N45" s="131">
        <f t="shared" si="8"/>
        <v>24800121.362747379</v>
      </c>
      <c r="O45" s="131">
        <f t="shared" si="8"/>
        <v>28470801.065447006</v>
      </c>
      <c r="P45" s="131">
        <f t="shared" si="8"/>
        <v>32670058.64533538</v>
      </c>
    </row>
    <row r="46" spans="1:17" s="101" customFormat="1" x14ac:dyDescent="0.25">
      <c r="A46" s="139" t="s">
        <v>284</v>
      </c>
      <c r="B46" s="131"/>
      <c r="C46" s="131"/>
      <c r="D46" s="131"/>
      <c r="E46" s="131"/>
      <c r="F46" s="131"/>
      <c r="G46" s="131"/>
      <c r="H46" s="131"/>
      <c r="I46" s="131"/>
      <c r="J46" s="131"/>
      <c r="K46" s="131"/>
      <c r="L46" s="131"/>
      <c r="M46" s="131"/>
      <c r="N46" s="131"/>
      <c r="O46" s="131"/>
      <c r="P46" s="132"/>
    </row>
    <row r="47" spans="1:17" s="101" customFormat="1" x14ac:dyDescent="0.25">
      <c r="A47" s="139" t="s">
        <v>285</v>
      </c>
      <c r="B47" s="131"/>
      <c r="C47" s="131">
        <f>C45+C46</f>
        <v>0</v>
      </c>
      <c r="D47" s="131">
        <f t="shared" si="8"/>
        <v>-113209.90599999996</v>
      </c>
      <c r="E47" s="131">
        <f t="shared" si="8"/>
        <v>150130.09400000004</v>
      </c>
      <c r="F47" s="131">
        <f t="shared" si="8"/>
        <v>621000.49399999995</v>
      </c>
      <c r="G47" s="131">
        <f t="shared" si="8"/>
        <v>1423767.2588</v>
      </c>
      <c r="H47" s="131">
        <f t="shared" si="8"/>
        <v>2827780.0962272007</v>
      </c>
      <c r="I47" s="131">
        <f t="shared" si="8"/>
        <v>4798134.497474432</v>
      </c>
      <c r="J47" s="131">
        <f t="shared" si="8"/>
        <v>7586467.4544394445</v>
      </c>
      <c r="K47" s="131">
        <f t="shared" si="8"/>
        <v>10930447.108056983</v>
      </c>
      <c r="L47" s="131">
        <f t="shared" si="8"/>
        <v>15021094.377005041</v>
      </c>
      <c r="M47" s="131">
        <f t="shared" si="8"/>
        <v>19734635.661906552</v>
      </c>
      <c r="N47" s="131">
        <f t="shared" si="8"/>
        <v>24800121.362747379</v>
      </c>
      <c r="O47" s="131">
        <f t="shared" si="8"/>
        <v>28470801.065447006</v>
      </c>
      <c r="P47" s="132">
        <f t="shared" si="8"/>
        <v>32670058.64533538</v>
      </c>
    </row>
    <row r="48" spans="1:17" s="101" customFormat="1" x14ac:dyDescent="0.25">
      <c r="A48" s="139" t="s">
        <v>266</v>
      </c>
      <c r="B48" s="131"/>
      <c r="C48" s="131">
        <f>-C47*B27</f>
        <v>0</v>
      </c>
      <c r="D48" s="131">
        <f>-D47*B27</f>
        <v>22641.981199999995</v>
      </c>
      <c r="E48" s="131">
        <f>-E47*B27</f>
        <v>-30026.018800000009</v>
      </c>
      <c r="F48" s="131">
        <f>-F47*B27</f>
        <v>-124200.09879999999</v>
      </c>
      <c r="G48" s="131">
        <f>-G47*B27</f>
        <v>-284753.45176000003</v>
      </c>
      <c r="H48" s="131">
        <f>-H47*B27</f>
        <v>-565556.01924544014</v>
      </c>
      <c r="I48" s="131">
        <f>-I47*B27</f>
        <v>-959626.8994948864</v>
      </c>
      <c r="J48" s="131">
        <f>-J47*B27</f>
        <v>-1517293.4908878889</v>
      </c>
      <c r="K48" s="131">
        <f>-K47*B27</f>
        <v>-2186089.4216113966</v>
      </c>
      <c r="L48" s="131">
        <f>-L47*B27</f>
        <v>-3004218.8754010084</v>
      </c>
      <c r="M48" s="131">
        <f>-M47*B27</f>
        <v>-3946927.1323813107</v>
      </c>
      <c r="N48" s="131">
        <f>-N47*B27</f>
        <v>-4960024.2725494755</v>
      </c>
      <c r="O48" s="131">
        <f>-O47*B27</f>
        <v>-5694160.2130894018</v>
      </c>
      <c r="P48" s="132">
        <f>-P47*B27</f>
        <v>-6534011.729067076</v>
      </c>
    </row>
    <row r="49" spans="1:16" s="101" customFormat="1" x14ac:dyDescent="0.25">
      <c r="A49" s="140" t="s">
        <v>286</v>
      </c>
      <c r="B49" s="141"/>
      <c r="C49" s="141">
        <f>C47+C48</f>
        <v>0</v>
      </c>
      <c r="D49" s="141">
        <f t="shared" ref="D49:P49" si="9">D47+D48</f>
        <v>-90567.924799999964</v>
      </c>
      <c r="E49" s="141">
        <f t="shared" si="9"/>
        <v>120104.07520000004</v>
      </c>
      <c r="F49" s="141">
        <f t="shared" si="9"/>
        <v>496800.39519999997</v>
      </c>
      <c r="G49" s="141">
        <f t="shared" si="9"/>
        <v>1139013.8070399999</v>
      </c>
      <c r="H49" s="141">
        <f t="shared" si="9"/>
        <v>2262224.0769817606</v>
      </c>
      <c r="I49" s="141">
        <f t="shared" si="9"/>
        <v>3838507.5979795456</v>
      </c>
      <c r="J49" s="141">
        <f t="shared" si="9"/>
        <v>6069173.9635515558</v>
      </c>
      <c r="K49" s="141">
        <f t="shared" si="9"/>
        <v>8744357.6864455864</v>
      </c>
      <c r="L49" s="141">
        <f t="shared" si="9"/>
        <v>12016875.501604032</v>
      </c>
      <c r="M49" s="141">
        <f t="shared" si="9"/>
        <v>15787708.529525241</v>
      </c>
      <c r="N49" s="141">
        <f t="shared" si="9"/>
        <v>19840097.090197902</v>
      </c>
      <c r="O49" s="141">
        <f t="shared" si="9"/>
        <v>22776640.852357604</v>
      </c>
      <c r="P49" s="142">
        <f t="shared" si="9"/>
        <v>26136046.916268304</v>
      </c>
    </row>
    <row r="50" spans="1:16" s="143" customFormat="1" x14ac:dyDescent="0.25">
      <c r="B50" s="143">
        <v>0.5</v>
      </c>
      <c r="C50" s="143">
        <f>B50+1</f>
        <v>1.5</v>
      </c>
      <c r="D50" s="143">
        <f t="shared" ref="D50:P50" si="10">C50+1</f>
        <v>2.5</v>
      </c>
      <c r="E50" s="143">
        <f t="shared" si="10"/>
        <v>3.5</v>
      </c>
      <c r="F50" s="143">
        <f t="shared" si="10"/>
        <v>4.5</v>
      </c>
      <c r="G50" s="143">
        <f t="shared" si="10"/>
        <v>5.5</v>
      </c>
      <c r="H50" s="143">
        <f t="shared" si="10"/>
        <v>6.5</v>
      </c>
      <c r="I50" s="143">
        <f t="shared" si="10"/>
        <v>7.5</v>
      </c>
      <c r="J50" s="143">
        <f t="shared" si="10"/>
        <v>8.5</v>
      </c>
      <c r="K50" s="143">
        <f t="shared" si="10"/>
        <v>9.5</v>
      </c>
      <c r="L50" s="143">
        <f t="shared" si="10"/>
        <v>10.5</v>
      </c>
      <c r="M50" s="143">
        <f t="shared" si="10"/>
        <v>11.5</v>
      </c>
      <c r="N50" s="143">
        <f t="shared" si="10"/>
        <v>12.5</v>
      </c>
      <c r="O50" s="143">
        <f t="shared" si="10"/>
        <v>13.5</v>
      </c>
      <c r="P50" s="143">
        <f t="shared" si="10"/>
        <v>14.5</v>
      </c>
    </row>
    <row r="51" spans="1:16" s="101" customFormat="1" x14ac:dyDescent="0.25">
      <c r="A51" s="130" t="s">
        <v>287</v>
      </c>
      <c r="B51" s="124">
        <v>1</v>
      </c>
      <c r="C51" s="124">
        <v>2</v>
      </c>
      <c r="D51" s="124">
        <v>3</v>
      </c>
      <c r="E51" s="124">
        <v>4</v>
      </c>
      <c r="F51" s="124">
        <v>5</v>
      </c>
      <c r="G51" s="124">
        <v>6</v>
      </c>
      <c r="H51" s="124">
        <v>7</v>
      </c>
      <c r="I51" s="124">
        <v>8</v>
      </c>
      <c r="J51" s="124">
        <v>9</v>
      </c>
      <c r="K51" s="124">
        <v>10</v>
      </c>
      <c r="L51" s="124">
        <v>11</v>
      </c>
      <c r="M51" s="124">
        <v>12</v>
      </c>
      <c r="N51" s="124">
        <v>13</v>
      </c>
      <c r="O51" s="124">
        <v>14</v>
      </c>
      <c r="P51" s="125">
        <v>15</v>
      </c>
    </row>
    <row r="52" spans="1:16" s="101" customFormat="1" ht="31.5" x14ac:dyDescent="0.25">
      <c r="A52" s="144" t="s">
        <v>283</v>
      </c>
      <c r="B52" s="131"/>
      <c r="C52" s="131">
        <f t="shared" ref="C52:P52" si="11">C45</f>
        <v>0</v>
      </c>
      <c r="D52" s="131">
        <f t="shared" si="11"/>
        <v>-113209.90599999996</v>
      </c>
      <c r="E52" s="131">
        <f t="shared" si="11"/>
        <v>150130.09400000004</v>
      </c>
      <c r="F52" s="131">
        <f t="shared" si="11"/>
        <v>621000.49399999995</v>
      </c>
      <c r="G52" s="131">
        <f t="shared" si="11"/>
        <v>1423767.2588</v>
      </c>
      <c r="H52" s="131">
        <f t="shared" si="11"/>
        <v>2827780.0962272007</v>
      </c>
      <c r="I52" s="131">
        <f t="shared" si="11"/>
        <v>4798134.497474432</v>
      </c>
      <c r="J52" s="131">
        <f t="shared" si="11"/>
        <v>7586467.4544394445</v>
      </c>
      <c r="K52" s="131">
        <f t="shared" si="11"/>
        <v>10930447.108056983</v>
      </c>
      <c r="L52" s="131">
        <f t="shared" si="11"/>
        <v>15021094.377005041</v>
      </c>
      <c r="M52" s="131">
        <f t="shared" si="11"/>
        <v>19734635.661906552</v>
      </c>
      <c r="N52" s="131">
        <f t="shared" si="11"/>
        <v>24800121.362747379</v>
      </c>
      <c r="O52" s="131">
        <f t="shared" si="11"/>
        <v>28470801.065447006</v>
      </c>
      <c r="P52" s="132">
        <f t="shared" si="11"/>
        <v>32670058.64533538</v>
      </c>
    </row>
    <row r="53" spans="1:16" s="101" customFormat="1" x14ac:dyDescent="0.25">
      <c r="A53" s="139" t="s">
        <v>282</v>
      </c>
      <c r="B53" s="131"/>
      <c r="C53" s="131">
        <f>-C44</f>
        <v>0</v>
      </c>
      <c r="D53" s="131">
        <f t="shared" ref="D53:P53" si="12">-D44</f>
        <v>690709.90599999996</v>
      </c>
      <c r="E53" s="131">
        <f t="shared" si="12"/>
        <v>690709.90599999996</v>
      </c>
      <c r="F53" s="131">
        <f t="shared" si="12"/>
        <v>690709.90599999996</v>
      </c>
      <c r="G53" s="131">
        <f t="shared" si="12"/>
        <v>690709.90599999996</v>
      </c>
      <c r="H53" s="131">
        <f t="shared" si="12"/>
        <v>690709.90599999996</v>
      </c>
      <c r="I53" s="131">
        <f t="shared" si="12"/>
        <v>690709.90599999996</v>
      </c>
      <c r="J53" s="131">
        <f t="shared" si="12"/>
        <v>690709.90599999996</v>
      </c>
      <c r="K53" s="131">
        <f t="shared" si="12"/>
        <v>690709.90599999996</v>
      </c>
      <c r="L53" s="131">
        <f t="shared" si="12"/>
        <v>690709.90599999996</v>
      </c>
      <c r="M53" s="131">
        <f t="shared" si="12"/>
        <v>690709.90599999996</v>
      </c>
      <c r="N53" s="131">
        <f t="shared" si="12"/>
        <v>690709.90599999996</v>
      </c>
      <c r="O53" s="131">
        <f t="shared" si="12"/>
        <v>690709.90599999996</v>
      </c>
      <c r="P53" s="131">
        <f t="shared" si="12"/>
        <v>690709.90599999996</v>
      </c>
    </row>
    <row r="54" spans="1:16" s="101" customFormat="1" x14ac:dyDescent="0.25">
      <c r="A54" s="139" t="s">
        <v>284</v>
      </c>
      <c r="B54" s="135"/>
      <c r="C54" s="135"/>
      <c r="D54" s="135"/>
      <c r="E54" s="135"/>
      <c r="F54" s="135"/>
      <c r="G54" s="135"/>
      <c r="H54" s="135"/>
      <c r="I54" s="135"/>
      <c r="J54" s="135"/>
      <c r="K54" s="135"/>
      <c r="L54" s="135"/>
      <c r="M54" s="135"/>
      <c r="N54" s="135"/>
      <c r="O54" s="135"/>
      <c r="P54" s="136"/>
    </row>
    <row r="55" spans="1:16" s="101" customFormat="1" x14ac:dyDescent="0.25">
      <c r="A55" s="139" t="s">
        <v>266</v>
      </c>
      <c r="B55" s="131"/>
      <c r="C55" s="131">
        <f>C48</f>
        <v>0</v>
      </c>
      <c r="D55" s="131">
        <f t="shared" ref="D55:P55" si="13">D48</f>
        <v>22641.981199999995</v>
      </c>
      <c r="E55" s="131">
        <f t="shared" si="13"/>
        <v>-30026.018800000009</v>
      </c>
      <c r="F55" s="131">
        <f t="shared" si="13"/>
        <v>-124200.09879999999</v>
      </c>
      <c r="G55" s="131">
        <f t="shared" si="13"/>
        <v>-284753.45176000003</v>
      </c>
      <c r="H55" s="131">
        <f t="shared" si="13"/>
        <v>-565556.01924544014</v>
      </c>
      <c r="I55" s="131">
        <f t="shared" si="13"/>
        <v>-959626.8994948864</v>
      </c>
      <c r="J55" s="131">
        <f t="shared" si="13"/>
        <v>-1517293.4908878889</v>
      </c>
      <c r="K55" s="131">
        <f t="shared" si="13"/>
        <v>-2186089.4216113966</v>
      </c>
      <c r="L55" s="131">
        <f t="shared" si="13"/>
        <v>-3004218.8754010084</v>
      </c>
      <c r="M55" s="131">
        <f t="shared" si="13"/>
        <v>-3946927.1323813107</v>
      </c>
      <c r="N55" s="131">
        <f t="shared" si="13"/>
        <v>-4960024.2725494755</v>
      </c>
      <c r="O55" s="131">
        <f t="shared" si="13"/>
        <v>-5694160.2130894018</v>
      </c>
      <c r="P55" s="131">
        <f t="shared" si="13"/>
        <v>-6534011.729067076</v>
      </c>
    </row>
    <row r="56" spans="1:16" s="101" customFormat="1" x14ac:dyDescent="0.25">
      <c r="A56" s="139" t="s">
        <v>288</v>
      </c>
      <c r="B56" s="131"/>
      <c r="C56" s="131"/>
      <c r="D56" s="131"/>
      <c r="E56" s="131"/>
      <c r="F56" s="131"/>
      <c r="G56" s="131"/>
      <c r="H56" s="131"/>
      <c r="I56" s="131"/>
      <c r="J56" s="131"/>
      <c r="K56" s="131"/>
      <c r="L56" s="131"/>
      <c r="M56" s="131"/>
      <c r="N56" s="131"/>
      <c r="O56" s="131"/>
      <c r="P56" s="131"/>
    </row>
    <row r="57" spans="1:16" s="101" customFormat="1" x14ac:dyDescent="0.25">
      <c r="A57" s="139" t="s">
        <v>289</v>
      </c>
      <c r="B57" s="145"/>
      <c r="C57" s="145"/>
      <c r="D57" s="145"/>
      <c r="E57" s="135"/>
      <c r="F57" s="135"/>
      <c r="G57" s="135"/>
      <c r="H57" s="135"/>
      <c r="I57" s="135"/>
      <c r="J57" s="145"/>
      <c r="K57" s="145"/>
      <c r="L57" s="145"/>
      <c r="M57" s="145"/>
      <c r="N57" s="145"/>
      <c r="O57" s="145"/>
      <c r="P57" s="146"/>
    </row>
    <row r="58" spans="1:16" s="101" customFormat="1" x14ac:dyDescent="0.25">
      <c r="A58" s="138" t="s">
        <v>290</v>
      </c>
      <c r="B58" s="131">
        <f>-'6.2. Паспорт фин осв ввод'!G30*1000000</f>
        <v>-8574666.6699999999</v>
      </c>
      <c r="C58" s="131">
        <f>-'6.2. Паспорт фин осв ввод'!J30*1000000</f>
        <v>-10781333.34</v>
      </c>
      <c r="D58" s="131">
        <f>-'6.2. Паспорт фин осв ввод'!N30*1000000</f>
        <v>0</v>
      </c>
      <c r="E58" s="131">
        <f>-'6.2. Паспорт фин осв ввод'!R30*1000000</f>
        <v>0</v>
      </c>
      <c r="F58" s="131">
        <f>-'6.2. Паспорт фин осв ввод'!V30*1000000</f>
        <v>0</v>
      </c>
      <c r="G58" s="131">
        <f>-'6.2. Паспорт фин осв ввод'!Z30*1000000</f>
        <v>0</v>
      </c>
      <c r="H58" s="131"/>
      <c r="I58" s="131"/>
      <c r="J58" s="131"/>
      <c r="K58" s="131"/>
      <c r="L58" s="131"/>
      <c r="M58" s="131"/>
      <c r="N58" s="131"/>
      <c r="O58" s="131"/>
      <c r="P58" s="132"/>
    </row>
    <row r="59" spans="1:16" s="101" customFormat="1" x14ac:dyDescent="0.25">
      <c r="A59" s="147" t="s">
        <v>291</v>
      </c>
      <c r="B59" s="131">
        <f t="shared" ref="B59:C59" si="14">SUM(B52:B58)</f>
        <v>-8574666.6699999999</v>
      </c>
      <c r="C59" s="131">
        <f t="shared" si="14"/>
        <v>-10781333.34</v>
      </c>
      <c r="D59" s="131">
        <f t="shared" ref="D59:P59" si="15">SUM(D52:D58)</f>
        <v>600141.98120000004</v>
      </c>
      <c r="E59" s="131">
        <f t="shared" si="15"/>
        <v>810813.98120000004</v>
      </c>
      <c r="F59" s="131">
        <f t="shared" si="15"/>
        <v>1187510.3011999999</v>
      </c>
      <c r="G59" s="131">
        <f t="shared" si="15"/>
        <v>1829723.7130399998</v>
      </c>
      <c r="H59" s="131">
        <f t="shared" si="15"/>
        <v>2952933.9829817605</v>
      </c>
      <c r="I59" s="131">
        <f t="shared" si="15"/>
        <v>4529217.5039795451</v>
      </c>
      <c r="J59" s="131">
        <f t="shared" si="15"/>
        <v>6759883.8695515553</v>
      </c>
      <c r="K59" s="131">
        <f t="shared" si="15"/>
        <v>9435067.5924455859</v>
      </c>
      <c r="L59" s="131">
        <f t="shared" si="15"/>
        <v>12707585.407604031</v>
      </c>
      <c r="M59" s="131">
        <f t="shared" si="15"/>
        <v>16478418.43552524</v>
      </c>
      <c r="N59" s="131">
        <f t="shared" si="15"/>
        <v>20530806.996197902</v>
      </c>
      <c r="O59" s="131">
        <f t="shared" si="15"/>
        <v>23467350.758357603</v>
      </c>
      <c r="P59" s="132">
        <f t="shared" si="15"/>
        <v>26826756.822268303</v>
      </c>
    </row>
    <row r="60" spans="1:16" s="101" customFormat="1" x14ac:dyDescent="0.25">
      <c r="A60" s="147" t="s">
        <v>292</v>
      </c>
      <c r="B60" s="131">
        <f>SUM($B$59:B59)</f>
        <v>-8574666.6699999999</v>
      </c>
      <c r="C60" s="131">
        <f>SUM($B$59:C59)</f>
        <v>-19356000.009999998</v>
      </c>
      <c r="D60" s="131">
        <f>SUM($B$59:D59)</f>
        <v>-18755858.0288</v>
      </c>
      <c r="E60" s="131">
        <f>SUM($B$59:E59)</f>
        <v>-17945044.047600001</v>
      </c>
      <c r="F60" s="131">
        <f>SUM($B$59:F59)</f>
        <v>-16757533.746400001</v>
      </c>
      <c r="G60" s="131">
        <f>SUM($B$59:G59)</f>
        <v>-14927810.033360001</v>
      </c>
      <c r="H60" s="131">
        <f>SUM($B$59:H59)</f>
        <v>-11974876.050378241</v>
      </c>
      <c r="I60" s="131">
        <f>SUM($B$59:I59)</f>
        <v>-7445658.5463986956</v>
      </c>
      <c r="J60" s="131">
        <f>SUM($B$59:J59)</f>
        <v>-685774.6768471403</v>
      </c>
      <c r="K60" s="131">
        <f>SUM($B$59:K59)</f>
        <v>8749292.9155984446</v>
      </c>
      <c r="L60" s="131">
        <f>SUM($B$59:L59)</f>
        <v>21456878.323202476</v>
      </c>
      <c r="M60" s="131">
        <f>SUM($B$59:M59)</f>
        <v>37935296.758727714</v>
      </c>
      <c r="N60" s="131">
        <f>SUM($B$59:N59)</f>
        <v>58466103.754925616</v>
      </c>
      <c r="O60" s="131">
        <f>SUM($B$59:O59)</f>
        <v>81933454.513283223</v>
      </c>
      <c r="P60" s="131">
        <f>SUM($B$59:P59)</f>
        <v>108760211.33555153</v>
      </c>
    </row>
    <row r="61" spans="1:16" s="101" customFormat="1" x14ac:dyDescent="0.25">
      <c r="A61" s="139" t="s">
        <v>293</v>
      </c>
      <c r="B61" s="148">
        <f>1/POWER((1+$B$31),B50)</f>
        <v>0.94001404391472498</v>
      </c>
      <c r="C61" s="148">
        <f t="shared" ref="C61:P61" si="16">1/POWER((1+$B$31),C50)</f>
        <v>0.83062122816534867</v>
      </c>
      <c r="D61" s="148">
        <f t="shared" si="16"/>
        <v>0.73395884789727728</v>
      </c>
      <c r="E61" s="148">
        <f t="shared" si="16"/>
        <v>0.64854541653908049</v>
      </c>
      <c r="F61" s="148">
        <f t="shared" si="16"/>
        <v>0.57307185344091227</v>
      </c>
      <c r="G61" s="148">
        <f t="shared" si="16"/>
        <v>0.506381420377231</v>
      </c>
      <c r="H61" s="148">
        <f t="shared" si="16"/>
        <v>0.44745199291086951</v>
      </c>
      <c r="I61" s="148">
        <f t="shared" si="16"/>
        <v>0.39538039490224397</v>
      </c>
      <c r="J61" s="148">
        <f t="shared" si="16"/>
        <v>0.34936855606807815</v>
      </c>
      <c r="K61" s="148">
        <f t="shared" si="16"/>
        <v>0.30871128043481327</v>
      </c>
      <c r="L61" s="148">
        <f t="shared" si="16"/>
        <v>0.27278543822109508</v>
      </c>
      <c r="M61" s="148">
        <f t="shared" si="16"/>
        <v>0.24104041549977473</v>
      </c>
      <c r="N61" s="148">
        <f t="shared" si="16"/>
        <v>0.21298967526709794</v>
      </c>
      <c r="O61" s="148">
        <f t="shared" si="16"/>
        <v>0.18820330058062915</v>
      </c>
      <c r="P61" s="148">
        <f t="shared" si="16"/>
        <v>0.16630140547903963</v>
      </c>
    </row>
    <row r="62" spans="1:16" s="101" customFormat="1" ht="31.5" x14ac:dyDescent="0.25">
      <c r="A62" s="149" t="s">
        <v>294</v>
      </c>
      <c r="B62" s="131">
        <f t="shared" ref="B62:P62" si="17">B59*B61</f>
        <v>-8060307.0916875089</v>
      </c>
      <c r="C62" s="131">
        <f t="shared" si="17"/>
        <v>-8955204.3401308209</v>
      </c>
      <c r="D62" s="131">
        <f t="shared" si="17"/>
        <v>440479.51709634147</v>
      </c>
      <c r="E62" s="131">
        <f t="shared" si="17"/>
        <v>525849.69117306417</v>
      </c>
      <c r="F62" s="131">
        <f t="shared" si="17"/>
        <v>680528.72928885987</v>
      </c>
      <c r="G62" s="131">
        <f t="shared" si="17"/>
        <v>926538.09270709613</v>
      </c>
      <c r="H62" s="131">
        <f t="shared" si="17"/>
        <v>1321296.1956194204</v>
      </c>
      <c r="I62" s="131">
        <f t="shared" si="17"/>
        <v>1790763.8053215882</v>
      </c>
      <c r="J62" s="131">
        <f t="shared" si="17"/>
        <v>2361690.8666931195</v>
      </c>
      <c r="K62" s="131">
        <f t="shared" si="17"/>
        <v>2912711.797452888</v>
      </c>
      <c r="L62" s="131">
        <f t="shared" si="17"/>
        <v>3466444.2541452586</v>
      </c>
      <c r="M62" s="131">
        <f t="shared" si="17"/>
        <v>3971964.8264781516</v>
      </c>
      <c r="N62" s="131">
        <f t="shared" si="17"/>
        <v>4372849.9150916534</v>
      </c>
      <c r="O62" s="131">
        <f t="shared" si="17"/>
        <v>4416632.8686062312</v>
      </c>
      <c r="P62" s="132">
        <f t="shared" si="17"/>
        <v>4461327.363987634</v>
      </c>
    </row>
    <row r="63" spans="1:16" s="101" customFormat="1" ht="31.5" x14ac:dyDescent="0.25">
      <c r="A63" s="149" t="s">
        <v>295</v>
      </c>
      <c r="B63" s="131">
        <f>SUM($B$62:B62)</f>
        <v>-8060307.0916875089</v>
      </c>
      <c r="C63" s="131">
        <f>SUM($B$62:C62)</f>
        <v>-17015511.431818329</v>
      </c>
      <c r="D63" s="131">
        <f>SUM($B$62:D62)</f>
        <v>-16575031.914721988</v>
      </c>
      <c r="E63" s="131">
        <f>SUM($B$62:E62)</f>
        <v>-16049182.223548925</v>
      </c>
      <c r="F63" s="131">
        <f>SUM($B$62:F62)</f>
        <v>-15368653.494260065</v>
      </c>
      <c r="G63" s="131">
        <f>SUM($B$62:G62)</f>
        <v>-14442115.40155297</v>
      </c>
      <c r="H63" s="131">
        <f>SUM($B$62:H62)</f>
        <v>-13120819.205933549</v>
      </c>
      <c r="I63" s="131">
        <f>SUM($B$62:I62)</f>
        <v>-11330055.400611959</v>
      </c>
      <c r="J63" s="131">
        <f>SUM($B$62:J62)</f>
        <v>-8968364.5339188389</v>
      </c>
      <c r="K63" s="131">
        <f>SUM($B$62:K62)</f>
        <v>-6055652.7364659514</v>
      </c>
      <c r="L63" s="131">
        <f>SUM($B$62:L62)</f>
        <v>-2589208.4823206929</v>
      </c>
      <c r="M63" s="131">
        <f>SUM($B$62:M62)</f>
        <v>1382756.3441574587</v>
      </c>
      <c r="N63" s="131">
        <f>SUM($B$62:N62)</f>
        <v>5755606.2592491116</v>
      </c>
      <c r="O63" s="131">
        <f>SUM($B$62:O62)</f>
        <v>10172239.127855342</v>
      </c>
      <c r="P63" s="131">
        <f>SUM($B$62:P62)</f>
        <v>14633566.491842976</v>
      </c>
    </row>
    <row r="64" spans="1:16" s="101" customFormat="1" x14ac:dyDescent="0.25">
      <c r="A64" s="150" t="s">
        <v>296</v>
      </c>
      <c r="B64" s="151">
        <f>IF((ISERR(IRR($B$59:B59))),0,IF(IRR($B$59:B59)&lt;0,0,IRR($B$59:B59)))</f>
        <v>0</v>
      </c>
      <c r="C64" s="151">
        <f>IF((ISERR(IRR($B$59:C59))),0,IF(IRR($B$59:C59)&lt;0,0,IRR($B$41:C59)))</f>
        <v>0</v>
      </c>
      <c r="D64" s="151">
        <f>IF((ISERR(IRR($B$59:D59))),0,IF(IRR($B$59:D59)&lt;0,0,IRR($B$59:D59)))</f>
        <v>0</v>
      </c>
      <c r="E64" s="151">
        <f>IF((ISERR(IRR($B$59:E59))),0,IF(IRR($B$59:E59)&lt;0,0,IRR($B$59:E59)))</f>
        <v>0</v>
      </c>
      <c r="F64" s="151">
        <f>IF((ISERR(IRR($B$59:F59))),0,IF(IRR($B$59:F59)&lt;0,0,IRR($B$59:F59)))</f>
        <v>0</v>
      </c>
      <c r="G64" s="151">
        <f>IF((ISERR(IRR($B$59:G59))),0,IF(IRR($B$59:G59)&lt;0,0,IRR($B$59:G59)))</f>
        <v>0</v>
      </c>
      <c r="H64" s="151">
        <f>IF((ISERR(IRR($B$59:H59))),0,IF(IRR($B$59:H59)&lt;0,0,IRR($B$59:H59)))</f>
        <v>0</v>
      </c>
      <c r="I64" s="151">
        <f>IF((ISERR(IRR($B$59:I59))),0,IF(IRR($B$59:I59)&lt;0,0,IRR($B$59:I59)))</f>
        <v>0</v>
      </c>
      <c r="J64" s="151">
        <f>IF((ISERR(IRR($B$59:J59))),0,IF(IRR($B$59:J59)&lt;0,0,IRR($B$59:J59)))</f>
        <v>0</v>
      </c>
      <c r="K64" s="151">
        <f>IF((ISERR(IRR($B$59:K59))),0,IF(IRR($B$59:K59)&lt;0,0,IRR($B$59:K59)))</f>
        <v>5.7380425524484524E-2</v>
      </c>
      <c r="L64" s="151">
        <f>IF((ISERR(IRR($B$59:L59))),0,IF(IRR($B$59:L59)&lt;0,0,IRR($B$59:L59)))</f>
        <v>0.10588744797575322</v>
      </c>
      <c r="M64" s="151">
        <f>IF((ISERR(IRR($B$59:M59))),0,IF(IRR($B$59:M59)&lt;0,0,IRR($B$59:M59)))</f>
        <v>0.1430896356215261</v>
      </c>
      <c r="N64" s="151">
        <f>IF((ISERR(IRR($B$59:N59))),0,IF(IRR($B$59:N59)&lt;0,0,IRR($B$59:N59)))</f>
        <v>0.17157017061032653</v>
      </c>
      <c r="O64" s="151">
        <f>IF((ISERR(IRR($B$59:O59))),0,IF(IRR($B$59:O59)&lt;0,0,IRR($B$59:O59)))</f>
        <v>0.19241711804816397</v>
      </c>
      <c r="P64" s="151">
        <f>IF((ISERR(IRR($B$59:P59))),0,IF(IRR($B$59:P59)&lt;0,0,IRR($B$59:P59)))</f>
        <v>0.20825851018159303</v>
      </c>
    </row>
    <row r="65" spans="1:16" s="101" customFormat="1" x14ac:dyDescent="0.25">
      <c r="A65" s="150" t="s">
        <v>297</v>
      </c>
      <c r="B65" s="152">
        <f t="shared" ref="B65:P65" si="18">IF(AND(B60&gt;0,A60&lt;0),(B51-(B60/(B60-A60))),0)</f>
        <v>0</v>
      </c>
      <c r="C65" s="152">
        <f t="shared" si="18"/>
        <v>0</v>
      </c>
      <c r="D65" s="152">
        <f t="shared" si="18"/>
        <v>0</v>
      </c>
      <c r="E65" s="152">
        <f t="shared" si="18"/>
        <v>0</v>
      </c>
      <c r="F65" s="152">
        <f t="shared" si="18"/>
        <v>0</v>
      </c>
      <c r="G65" s="152">
        <f t="shared" si="18"/>
        <v>0</v>
      </c>
      <c r="H65" s="152">
        <f t="shared" si="18"/>
        <v>0</v>
      </c>
      <c r="I65" s="152">
        <f t="shared" si="18"/>
        <v>0</v>
      </c>
      <c r="J65" s="152">
        <f t="shared" si="18"/>
        <v>0</v>
      </c>
      <c r="K65" s="152">
        <f t="shared" si="18"/>
        <v>9.072683599786421</v>
      </c>
      <c r="L65" s="152">
        <f t="shared" si="18"/>
        <v>0</v>
      </c>
      <c r="M65" s="152">
        <f t="shared" si="18"/>
        <v>0</v>
      </c>
      <c r="N65" s="152">
        <f t="shared" si="18"/>
        <v>0</v>
      </c>
      <c r="O65" s="152">
        <f t="shared" si="18"/>
        <v>0</v>
      </c>
      <c r="P65" s="153">
        <f t="shared" si="18"/>
        <v>0</v>
      </c>
    </row>
    <row r="66" spans="1:16" s="101" customFormat="1" x14ac:dyDescent="0.25">
      <c r="A66" s="154" t="s">
        <v>298</v>
      </c>
      <c r="B66" s="155">
        <f>IF(AND(B63&gt;0,A63&lt;0),(B51-(B63/(B63-A63))),0)</f>
        <v>0</v>
      </c>
      <c r="C66" s="155">
        <f t="shared" ref="C66:P66" si="19">IF(AND(C63&gt;0,B63&lt;0),(C51-(C63/(C63-B63))),0)</f>
        <v>0</v>
      </c>
      <c r="D66" s="155">
        <f t="shared" si="19"/>
        <v>0</v>
      </c>
      <c r="E66" s="155">
        <f t="shared" si="19"/>
        <v>0</v>
      </c>
      <c r="F66" s="155">
        <f t="shared" si="19"/>
        <v>0</v>
      </c>
      <c r="G66" s="155">
        <f t="shared" si="19"/>
        <v>0</v>
      </c>
      <c r="H66" s="155">
        <f t="shared" si="19"/>
        <v>0</v>
      </c>
      <c r="I66" s="155">
        <f t="shared" si="19"/>
        <v>0</v>
      </c>
      <c r="J66" s="155">
        <f t="shared" si="19"/>
        <v>0</v>
      </c>
      <c r="K66" s="155">
        <f t="shared" si="19"/>
        <v>0</v>
      </c>
      <c r="L66" s="155">
        <f t="shared" si="19"/>
        <v>0</v>
      </c>
      <c r="M66" s="155">
        <f t="shared" si="19"/>
        <v>11.651870949375068</v>
      </c>
      <c r="N66" s="155">
        <f t="shared" si="19"/>
        <v>0</v>
      </c>
      <c r="O66" s="155">
        <f t="shared" si="19"/>
        <v>0</v>
      </c>
      <c r="P66" s="155">
        <f t="shared" si="19"/>
        <v>0</v>
      </c>
    </row>
    <row r="67" spans="1:16" s="101" customFormat="1" x14ac:dyDescent="0.25">
      <c r="A67" s="156"/>
      <c r="B67" s="157">
        <v>2024</v>
      </c>
      <c r="C67" s="157">
        <f t="shared" ref="C67:P67" si="20">B67+1</f>
        <v>2025</v>
      </c>
      <c r="D67" s="157">
        <f t="shared" si="20"/>
        <v>2026</v>
      </c>
      <c r="E67" s="157">
        <f t="shared" si="20"/>
        <v>2027</v>
      </c>
      <c r="F67" s="157">
        <f t="shared" si="20"/>
        <v>2028</v>
      </c>
      <c r="G67" s="157">
        <f t="shared" si="20"/>
        <v>2029</v>
      </c>
      <c r="H67" s="157">
        <f t="shared" si="20"/>
        <v>2030</v>
      </c>
      <c r="I67" s="157">
        <f t="shared" si="20"/>
        <v>2031</v>
      </c>
      <c r="J67" s="157">
        <f t="shared" si="20"/>
        <v>2032</v>
      </c>
      <c r="K67" s="157">
        <f t="shared" si="20"/>
        <v>2033</v>
      </c>
      <c r="L67" s="157">
        <f t="shared" si="20"/>
        <v>2034</v>
      </c>
      <c r="M67" s="157">
        <f t="shared" si="20"/>
        <v>2035</v>
      </c>
      <c r="N67" s="157">
        <f t="shared" si="20"/>
        <v>2036</v>
      </c>
      <c r="O67" s="157">
        <f t="shared" si="20"/>
        <v>2037</v>
      </c>
      <c r="P67" s="157">
        <f t="shared" si="20"/>
        <v>2038</v>
      </c>
    </row>
    <row r="68" spans="1:16" s="101" customFormat="1" x14ac:dyDescent="0.25">
      <c r="N68" s="101">
        <v>10</v>
      </c>
    </row>
    <row r="69" spans="1:16" s="101" customFormat="1" hidden="1" x14ac:dyDescent="0.25"/>
    <row r="70" spans="1:16" s="101" customFormat="1" hidden="1" x14ac:dyDescent="0.25"/>
    <row r="71" spans="1:16" s="101" customFormat="1" hidden="1" x14ac:dyDescent="0.25"/>
    <row r="72" spans="1:16" s="101" customFormat="1" hidden="1" x14ac:dyDescent="0.25">
      <c r="A72" s="158" t="s">
        <v>299</v>
      </c>
      <c r="B72" s="159">
        <v>0.5</v>
      </c>
      <c r="C72" s="159">
        <v>1</v>
      </c>
      <c r="D72" s="159">
        <v>1.5</v>
      </c>
      <c r="E72" s="159">
        <v>2</v>
      </c>
      <c r="F72" s="159">
        <v>3</v>
      </c>
      <c r="G72" s="159">
        <v>4</v>
      </c>
      <c r="H72" s="159">
        <v>5</v>
      </c>
      <c r="I72" s="159">
        <v>6</v>
      </c>
      <c r="J72" s="159">
        <v>7</v>
      </c>
      <c r="K72" s="159">
        <v>8</v>
      </c>
      <c r="L72" s="160">
        <v>9</v>
      </c>
      <c r="M72" s="160">
        <v>10</v>
      </c>
      <c r="N72" s="160">
        <v>11</v>
      </c>
      <c r="O72" s="160">
        <v>12</v>
      </c>
      <c r="P72" s="160">
        <v>13</v>
      </c>
    </row>
    <row r="73" spans="1:16" s="101" customFormat="1" hidden="1" x14ac:dyDescent="0.25">
      <c r="A73" s="161"/>
      <c r="B73" s="162">
        <v>2024</v>
      </c>
      <c r="C73" s="162">
        <v>2025</v>
      </c>
      <c r="D73" s="162">
        <v>2026</v>
      </c>
      <c r="E73" s="162">
        <v>2027</v>
      </c>
      <c r="F73" s="162">
        <v>2028</v>
      </c>
      <c r="G73" s="162">
        <v>2029</v>
      </c>
      <c r="H73" s="162">
        <v>2030</v>
      </c>
      <c r="I73" s="162">
        <v>2031</v>
      </c>
      <c r="J73" s="162">
        <v>2032</v>
      </c>
      <c r="K73" s="162">
        <v>2033</v>
      </c>
      <c r="L73" s="162">
        <v>2034</v>
      </c>
      <c r="M73" s="162">
        <v>2035</v>
      </c>
      <c r="N73" s="162">
        <v>2036</v>
      </c>
      <c r="O73" s="162">
        <v>2037</v>
      </c>
    </row>
    <row r="74" spans="1:16" s="101" customFormat="1" hidden="1" x14ac:dyDescent="0.25">
      <c r="A74" s="163" t="s">
        <v>300</v>
      </c>
      <c r="B74" s="164">
        <v>1</v>
      </c>
      <c r="C74" s="164">
        <v>2</v>
      </c>
      <c r="D74" s="164">
        <v>3</v>
      </c>
      <c r="E74" s="164">
        <v>4</v>
      </c>
      <c r="F74" s="164">
        <v>5</v>
      </c>
      <c r="G74" s="164">
        <v>6</v>
      </c>
      <c r="H74" s="164">
        <v>7</v>
      </c>
      <c r="I74" s="164">
        <v>8</v>
      </c>
      <c r="J74" s="164">
        <v>9</v>
      </c>
      <c r="K74" s="164">
        <v>10</v>
      </c>
      <c r="L74" s="164">
        <v>11</v>
      </c>
      <c r="M74" s="164">
        <v>12</v>
      </c>
      <c r="N74" s="164">
        <v>13</v>
      </c>
      <c r="O74" s="164">
        <v>14</v>
      </c>
      <c r="P74" s="157"/>
    </row>
    <row r="75" spans="1:16" s="101" customFormat="1" hidden="1" x14ac:dyDescent="0.25">
      <c r="A75" s="165" t="s">
        <v>301</v>
      </c>
      <c r="B75" s="166">
        <f>B79*B80</f>
        <v>577500</v>
      </c>
      <c r="C75" s="166">
        <f t="shared" ref="C75:O75" si="21">C79*C80</f>
        <v>840840</v>
      </c>
      <c r="D75" s="166">
        <f t="shared" si="21"/>
        <v>1311710.3999999999</v>
      </c>
      <c r="E75" s="166">
        <f t="shared" si="21"/>
        <v>2114477.1647999999</v>
      </c>
      <c r="F75" s="166">
        <f t="shared" si="21"/>
        <v>3518490.0022272007</v>
      </c>
      <c r="G75" s="166">
        <f t="shared" si="21"/>
        <v>5488844.4034744324</v>
      </c>
      <c r="H75" s="166">
        <f t="shared" si="21"/>
        <v>8277177.3604394449</v>
      </c>
      <c r="I75" s="166">
        <f t="shared" si="21"/>
        <v>11621157.014056982</v>
      </c>
      <c r="J75" s="166">
        <f t="shared" si="21"/>
        <v>15711804.28300504</v>
      </c>
      <c r="K75" s="166">
        <f t="shared" si="21"/>
        <v>20425345.567906551</v>
      </c>
      <c r="L75" s="166">
        <f t="shared" si="21"/>
        <v>25490831.268747378</v>
      </c>
      <c r="M75" s="166">
        <f t="shared" si="21"/>
        <v>29161510.971447006</v>
      </c>
      <c r="N75" s="166">
        <f t="shared" si="21"/>
        <v>33360768.551335379</v>
      </c>
      <c r="O75" s="166">
        <f t="shared" si="21"/>
        <v>38164719.222727679</v>
      </c>
      <c r="P75" s="157"/>
    </row>
    <row r="76" spans="1:16" s="101" customFormat="1" hidden="1" x14ac:dyDescent="0.25">
      <c r="A76" s="167" t="s">
        <v>302</v>
      </c>
      <c r="B76" s="277">
        <v>8.14E-2</v>
      </c>
      <c r="C76" s="277">
        <v>7.3999999999999996E-2</v>
      </c>
      <c r="D76" s="277">
        <v>5.5E-2</v>
      </c>
      <c r="E76" s="277">
        <v>4.1000000000000002E-2</v>
      </c>
      <c r="F76" s="277">
        <v>4.1000000000000002E-2</v>
      </c>
      <c r="G76" s="277">
        <v>4.1000000000000002E-2</v>
      </c>
      <c r="H76" s="168">
        <f t="shared" ref="H76:N76" si="22">G76</f>
        <v>4.1000000000000002E-2</v>
      </c>
      <c r="I76" s="168">
        <f t="shared" si="22"/>
        <v>4.1000000000000002E-2</v>
      </c>
      <c r="J76" s="168">
        <f t="shared" si="22"/>
        <v>4.1000000000000002E-2</v>
      </c>
      <c r="K76" s="168">
        <f t="shared" si="22"/>
        <v>4.1000000000000002E-2</v>
      </c>
      <c r="L76" s="168">
        <f t="shared" si="22"/>
        <v>4.1000000000000002E-2</v>
      </c>
      <c r="M76" s="168">
        <f t="shared" si="22"/>
        <v>4.1000000000000002E-2</v>
      </c>
      <c r="N76" s="168">
        <f t="shared" si="22"/>
        <v>4.1000000000000002E-2</v>
      </c>
      <c r="O76" s="168">
        <v>4.5799565299999997E-2</v>
      </c>
      <c r="P76" s="157"/>
    </row>
    <row r="77" spans="1:16" s="101" customFormat="1" hidden="1" x14ac:dyDescent="0.25">
      <c r="A77" s="167" t="s">
        <v>303</v>
      </c>
      <c r="B77" s="169">
        <v>550</v>
      </c>
      <c r="C77" s="169">
        <f>B77*1.4</f>
        <v>770</v>
      </c>
      <c r="D77" s="169">
        <f>C77*1.5</f>
        <v>1155</v>
      </c>
      <c r="E77" s="169">
        <f>D77*1.55</f>
        <v>1790.25</v>
      </c>
      <c r="F77" s="169">
        <f>E77*1.6</f>
        <v>2864.4</v>
      </c>
      <c r="G77" s="169">
        <f>F77*1.5</f>
        <v>4296.6000000000004</v>
      </c>
      <c r="H77" s="169">
        <f>G77*1.45</f>
        <v>6230.0700000000006</v>
      </c>
      <c r="I77" s="169">
        <f>H77*1.35</f>
        <v>8410.5945000000011</v>
      </c>
      <c r="J77" s="169">
        <f>I77*1.3</f>
        <v>10933.772850000001</v>
      </c>
      <c r="K77" s="169">
        <f>J77*1.25</f>
        <v>13667.216062500001</v>
      </c>
      <c r="L77" s="169">
        <f>K77*1.2</f>
        <v>16400.659275000002</v>
      </c>
      <c r="M77" s="169">
        <f>L77*1.1</f>
        <v>18040.725202500005</v>
      </c>
      <c r="N77" s="169">
        <f>M77*1.1</f>
        <v>19844.797722750009</v>
      </c>
      <c r="O77" s="169">
        <f>N77*1.1</f>
        <v>21829.27749502501</v>
      </c>
      <c r="P77" s="157"/>
    </row>
    <row r="78" spans="1:16" s="101" customFormat="1" hidden="1" x14ac:dyDescent="0.25">
      <c r="A78" s="167" t="s">
        <v>304</v>
      </c>
      <c r="B78" s="170">
        <v>3000</v>
      </c>
      <c r="C78" s="170">
        <f>B78*1.04</f>
        <v>3120</v>
      </c>
      <c r="D78" s="170">
        <f t="shared" ref="D78:O78" si="23">C78*1.04</f>
        <v>3244.8</v>
      </c>
      <c r="E78" s="170">
        <f t="shared" si="23"/>
        <v>3374.5920000000001</v>
      </c>
      <c r="F78" s="170">
        <f t="shared" si="23"/>
        <v>3509.5756800000004</v>
      </c>
      <c r="G78" s="170">
        <f t="shared" si="23"/>
        <v>3649.9587072000004</v>
      </c>
      <c r="H78" s="170">
        <f t="shared" si="23"/>
        <v>3795.9570554880006</v>
      </c>
      <c r="I78" s="170">
        <f t="shared" si="23"/>
        <v>3947.795337707521</v>
      </c>
      <c r="J78" s="170">
        <f t="shared" si="23"/>
        <v>4105.7071512158218</v>
      </c>
      <c r="K78" s="170">
        <f t="shared" si="23"/>
        <v>4269.9354372644548</v>
      </c>
      <c r="L78" s="170">
        <f t="shared" si="23"/>
        <v>4440.7328547550333</v>
      </c>
      <c r="M78" s="170">
        <f t="shared" si="23"/>
        <v>4618.3621689452348</v>
      </c>
      <c r="N78" s="170">
        <f t="shared" si="23"/>
        <v>4803.0966557030442</v>
      </c>
      <c r="O78" s="170">
        <f t="shared" si="23"/>
        <v>4995.2205219311663</v>
      </c>
      <c r="P78" s="157"/>
    </row>
    <row r="79" spans="1:16" s="101" customFormat="1" hidden="1" x14ac:dyDescent="0.25">
      <c r="A79" s="167" t="s">
        <v>305</v>
      </c>
      <c r="B79" s="170">
        <f>B77*B78</f>
        <v>1650000</v>
      </c>
      <c r="C79" s="170">
        <f t="shared" ref="C79:O79" si="24">C77*C78</f>
        <v>2402400</v>
      </c>
      <c r="D79" s="170">
        <f t="shared" si="24"/>
        <v>3747744</v>
      </c>
      <c r="E79" s="170">
        <f t="shared" si="24"/>
        <v>6041363.3279999997</v>
      </c>
      <c r="F79" s="170">
        <f t="shared" si="24"/>
        <v>10052828.577792002</v>
      </c>
      <c r="G79" s="170">
        <f t="shared" si="24"/>
        <v>15682412.581355523</v>
      </c>
      <c r="H79" s="170">
        <f t="shared" si="24"/>
        <v>23649078.172684129</v>
      </c>
      <c r="I79" s="170">
        <f t="shared" si="24"/>
        <v>33203305.754448522</v>
      </c>
      <c r="J79" s="170">
        <f t="shared" si="24"/>
        <v>44890869.380014405</v>
      </c>
      <c r="K79" s="170">
        <f t="shared" si="24"/>
        <v>58358130.194018722</v>
      </c>
      <c r="L79" s="170">
        <f t="shared" si="24"/>
        <v>72830946.48213537</v>
      </c>
      <c r="M79" s="170">
        <f t="shared" si="24"/>
        <v>83318602.775562882</v>
      </c>
      <c r="N79" s="170">
        <f t="shared" si="24"/>
        <v>95316481.57524395</v>
      </c>
      <c r="O79" s="170">
        <f t="shared" si="24"/>
        <v>109042054.92207909</v>
      </c>
      <c r="P79" s="157"/>
    </row>
    <row r="80" spans="1:16" s="101" customFormat="1" hidden="1" x14ac:dyDescent="0.25">
      <c r="A80" s="167" t="s">
        <v>306</v>
      </c>
      <c r="B80" s="171">
        <v>0.35</v>
      </c>
      <c r="C80" s="171">
        <v>0.35</v>
      </c>
      <c r="D80" s="171">
        <v>0.35</v>
      </c>
      <c r="E80" s="171">
        <v>0.35</v>
      </c>
      <c r="F80" s="171">
        <v>0.35</v>
      </c>
      <c r="G80" s="171">
        <v>0.35</v>
      </c>
      <c r="H80" s="171">
        <v>0.35</v>
      </c>
      <c r="I80" s="171">
        <v>0.35</v>
      </c>
      <c r="J80" s="171">
        <v>0.35</v>
      </c>
      <c r="K80" s="171">
        <v>0.35</v>
      </c>
      <c r="L80" s="171">
        <v>0.35</v>
      </c>
      <c r="M80" s="171">
        <v>0.35</v>
      </c>
      <c r="N80" s="171">
        <v>0.35</v>
      </c>
      <c r="O80" s="171">
        <v>0.35</v>
      </c>
      <c r="P80" s="157"/>
    </row>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mergeCells count="13">
    <mergeCell ref="A5:H5"/>
    <mergeCell ref="A7:H7"/>
    <mergeCell ref="A9:H9"/>
    <mergeCell ref="A10:H10"/>
    <mergeCell ref="A12:H12"/>
    <mergeCell ref="D22:F22"/>
    <mergeCell ref="D23:F23"/>
    <mergeCell ref="D24:F24"/>
    <mergeCell ref="A13:H13"/>
    <mergeCell ref="A15:H15"/>
    <mergeCell ref="A16:H16"/>
    <mergeCell ref="A18:H18"/>
    <mergeCell ref="D21:G21"/>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I53" sqref="I53"/>
    </sheetView>
  </sheetViews>
  <sheetFormatPr defaultRowHeight="15.75" x14ac:dyDescent="0.25"/>
  <cols>
    <col min="1" max="1" width="9.140625" style="172"/>
    <col min="2" max="2" width="37.7109375" style="172" customWidth="1"/>
    <col min="3" max="6" width="17.140625" style="172" customWidth="1"/>
    <col min="7" max="8" width="17.140625" style="172" hidden="1" customWidth="1"/>
    <col min="9" max="9" width="16.7109375" style="172" customWidth="1"/>
    <col min="10" max="10" width="18.28515625" style="172" customWidth="1"/>
    <col min="11" max="11" width="29.5703125" style="172" customWidth="1"/>
    <col min="12" max="12" width="32.28515625" style="172" customWidth="1"/>
    <col min="13" max="252" width="9.140625" style="172"/>
    <col min="253" max="253" width="37.7109375" style="172" customWidth="1"/>
    <col min="254" max="254" width="9.140625" style="172"/>
    <col min="255" max="255" width="12.85546875" style="172" customWidth="1"/>
    <col min="256" max="257" width="0" style="172" hidden="1" customWidth="1"/>
    <col min="258" max="258" width="18.28515625" style="172" customWidth="1"/>
    <col min="259" max="259" width="64.85546875" style="172" customWidth="1"/>
    <col min="260" max="263" width="9.140625" style="172"/>
    <col min="264" max="264" width="14.85546875" style="172" customWidth="1"/>
    <col min="265" max="508" width="9.140625" style="172"/>
    <col min="509" max="509" width="37.7109375" style="172" customWidth="1"/>
    <col min="510" max="510" width="9.140625" style="172"/>
    <col min="511" max="511" width="12.85546875" style="172" customWidth="1"/>
    <col min="512" max="513" width="0" style="172" hidden="1" customWidth="1"/>
    <col min="514" max="514" width="18.28515625" style="172" customWidth="1"/>
    <col min="515" max="515" width="64.85546875" style="172" customWidth="1"/>
    <col min="516" max="519" width="9.140625" style="172"/>
    <col min="520" max="520" width="14.85546875" style="172" customWidth="1"/>
    <col min="521" max="764" width="9.140625" style="172"/>
    <col min="765" max="765" width="37.7109375" style="172" customWidth="1"/>
    <col min="766" max="766" width="9.140625" style="172"/>
    <col min="767" max="767" width="12.85546875" style="172" customWidth="1"/>
    <col min="768" max="769" width="0" style="172" hidden="1" customWidth="1"/>
    <col min="770" max="770" width="18.28515625" style="172" customWidth="1"/>
    <col min="771" max="771" width="64.85546875" style="172" customWidth="1"/>
    <col min="772" max="775" width="9.140625" style="172"/>
    <col min="776" max="776" width="14.85546875" style="172" customWidth="1"/>
    <col min="777" max="1020" width="9.140625" style="172"/>
    <col min="1021" max="1021" width="37.7109375" style="172" customWidth="1"/>
    <col min="1022" max="1022" width="9.140625" style="172"/>
    <col min="1023" max="1023" width="12.85546875" style="172" customWidth="1"/>
    <col min="1024" max="1025" width="0" style="172" hidden="1" customWidth="1"/>
    <col min="1026" max="1026" width="18.28515625" style="172" customWidth="1"/>
    <col min="1027" max="1027" width="64.85546875" style="172" customWidth="1"/>
    <col min="1028" max="1031" width="9.140625" style="172"/>
    <col min="1032" max="1032" width="14.85546875" style="172" customWidth="1"/>
    <col min="1033" max="1276" width="9.140625" style="172"/>
    <col min="1277" max="1277" width="37.7109375" style="172" customWidth="1"/>
    <col min="1278" max="1278" width="9.140625" style="172"/>
    <col min="1279" max="1279" width="12.85546875" style="172" customWidth="1"/>
    <col min="1280" max="1281" width="0" style="172" hidden="1" customWidth="1"/>
    <col min="1282" max="1282" width="18.28515625" style="172" customWidth="1"/>
    <col min="1283" max="1283" width="64.85546875" style="172" customWidth="1"/>
    <col min="1284" max="1287" width="9.140625" style="172"/>
    <col min="1288" max="1288" width="14.85546875" style="172" customWidth="1"/>
    <col min="1289" max="1532" width="9.140625" style="172"/>
    <col min="1533" max="1533" width="37.7109375" style="172" customWidth="1"/>
    <col min="1534" max="1534" width="9.140625" style="172"/>
    <col min="1535" max="1535" width="12.85546875" style="172" customWidth="1"/>
    <col min="1536" max="1537" width="0" style="172" hidden="1" customWidth="1"/>
    <col min="1538" max="1538" width="18.28515625" style="172" customWidth="1"/>
    <col min="1539" max="1539" width="64.85546875" style="172" customWidth="1"/>
    <col min="1540" max="1543" width="9.140625" style="172"/>
    <col min="1544" max="1544" width="14.85546875" style="172" customWidth="1"/>
    <col min="1545" max="1788" width="9.140625" style="172"/>
    <col min="1789" max="1789" width="37.7109375" style="172" customWidth="1"/>
    <col min="1790" max="1790" width="9.140625" style="172"/>
    <col min="1791" max="1791" width="12.85546875" style="172" customWidth="1"/>
    <col min="1792" max="1793" width="0" style="172" hidden="1" customWidth="1"/>
    <col min="1794" max="1794" width="18.28515625" style="172" customWidth="1"/>
    <col min="1795" max="1795" width="64.85546875" style="172" customWidth="1"/>
    <col min="1796" max="1799" width="9.140625" style="172"/>
    <col min="1800" max="1800" width="14.85546875" style="172" customWidth="1"/>
    <col min="1801" max="2044" width="9.140625" style="172"/>
    <col min="2045" max="2045" width="37.7109375" style="172" customWidth="1"/>
    <col min="2046" max="2046" width="9.140625" style="172"/>
    <col min="2047" max="2047" width="12.85546875" style="172" customWidth="1"/>
    <col min="2048" max="2049" width="0" style="172" hidden="1" customWidth="1"/>
    <col min="2050" max="2050" width="18.28515625" style="172" customWidth="1"/>
    <col min="2051" max="2051" width="64.85546875" style="172" customWidth="1"/>
    <col min="2052" max="2055" width="9.140625" style="172"/>
    <col min="2056" max="2056" width="14.85546875" style="172" customWidth="1"/>
    <col min="2057" max="2300" width="9.140625" style="172"/>
    <col min="2301" max="2301" width="37.7109375" style="172" customWidth="1"/>
    <col min="2302" max="2302" width="9.140625" style="172"/>
    <col min="2303" max="2303" width="12.85546875" style="172" customWidth="1"/>
    <col min="2304" max="2305" width="0" style="172" hidden="1" customWidth="1"/>
    <col min="2306" max="2306" width="18.28515625" style="172" customWidth="1"/>
    <col min="2307" max="2307" width="64.85546875" style="172" customWidth="1"/>
    <col min="2308" max="2311" width="9.140625" style="172"/>
    <col min="2312" max="2312" width="14.85546875" style="172" customWidth="1"/>
    <col min="2313" max="2556" width="9.140625" style="172"/>
    <col min="2557" max="2557" width="37.7109375" style="172" customWidth="1"/>
    <col min="2558" max="2558" width="9.140625" style="172"/>
    <col min="2559" max="2559" width="12.85546875" style="172" customWidth="1"/>
    <col min="2560" max="2561" width="0" style="172" hidden="1" customWidth="1"/>
    <col min="2562" max="2562" width="18.28515625" style="172" customWidth="1"/>
    <col min="2563" max="2563" width="64.85546875" style="172" customWidth="1"/>
    <col min="2564" max="2567" width="9.140625" style="172"/>
    <col min="2568" max="2568" width="14.85546875" style="172" customWidth="1"/>
    <col min="2569" max="2812" width="9.140625" style="172"/>
    <col min="2813" max="2813" width="37.7109375" style="172" customWidth="1"/>
    <col min="2814" max="2814" width="9.140625" style="172"/>
    <col min="2815" max="2815" width="12.85546875" style="172" customWidth="1"/>
    <col min="2816" max="2817" width="0" style="172" hidden="1" customWidth="1"/>
    <col min="2818" max="2818" width="18.28515625" style="172" customWidth="1"/>
    <col min="2819" max="2819" width="64.85546875" style="172" customWidth="1"/>
    <col min="2820" max="2823" width="9.140625" style="172"/>
    <col min="2824" max="2824" width="14.85546875" style="172" customWidth="1"/>
    <col min="2825" max="3068" width="9.140625" style="172"/>
    <col min="3069" max="3069" width="37.7109375" style="172" customWidth="1"/>
    <col min="3070" max="3070" width="9.140625" style="172"/>
    <col min="3071" max="3071" width="12.85546875" style="172" customWidth="1"/>
    <col min="3072" max="3073" width="0" style="172" hidden="1" customWidth="1"/>
    <col min="3074" max="3074" width="18.28515625" style="172" customWidth="1"/>
    <col min="3075" max="3075" width="64.85546875" style="172" customWidth="1"/>
    <col min="3076" max="3079" width="9.140625" style="172"/>
    <col min="3080" max="3080" width="14.85546875" style="172" customWidth="1"/>
    <col min="3081" max="3324" width="9.140625" style="172"/>
    <col min="3325" max="3325" width="37.7109375" style="172" customWidth="1"/>
    <col min="3326" max="3326" width="9.140625" style="172"/>
    <col min="3327" max="3327" width="12.85546875" style="172" customWidth="1"/>
    <col min="3328" max="3329" width="0" style="172" hidden="1" customWidth="1"/>
    <col min="3330" max="3330" width="18.28515625" style="172" customWidth="1"/>
    <col min="3331" max="3331" width="64.85546875" style="172" customWidth="1"/>
    <col min="3332" max="3335" width="9.140625" style="172"/>
    <col min="3336" max="3336" width="14.85546875" style="172" customWidth="1"/>
    <col min="3337" max="3580" width="9.140625" style="172"/>
    <col min="3581" max="3581" width="37.7109375" style="172" customWidth="1"/>
    <col min="3582" max="3582" width="9.140625" style="172"/>
    <col min="3583" max="3583" width="12.85546875" style="172" customWidth="1"/>
    <col min="3584" max="3585" width="0" style="172" hidden="1" customWidth="1"/>
    <col min="3586" max="3586" width="18.28515625" style="172" customWidth="1"/>
    <col min="3587" max="3587" width="64.85546875" style="172" customWidth="1"/>
    <col min="3588" max="3591" width="9.140625" style="172"/>
    <col min="3592" max="3592" width="14.85546875" style="172" customWidth="1"/>
    <col min="3593" max="3836" width="9.140625" style="172"/>
    <col min="3837" max="3837" width="37.7109375" style="172" customWidth="1"/>
    <col min="3838" max="3838" width="9.140625" style="172"/>
    <col min="3839" max="3839" width="12.85546875" style="172" customWidth="1"/>
    <col min="3840" max="3841" width="0" style="172" hidden="1" customWidth="1"/>
    <col min="3842" max="3842" width="18.28515625" style="172" customWidth="1"/>
    <col min="3843" max="3843" width="64.85546875" style="172" customWidth="1"/>
    <col min="3844" max="3847" width="9.140625" style="172"/>
    <col min="3848" max="3848" width="14.85546875" style="172" customWidth="1"/>
    <col min="3849" max="4092" width="9.140625" style="172"/>
    <col min="4093" max="4093" width="37.7109375" style="172" customWidth="1"/>
    <col min="4094" max="4094" width="9.140625" style="172"/>
    <col min="4095" max="4095" width="12.85546875" style="172" customWidth="1"/>
    <col min="4096" max="4097" width="0" style="172" hidden="1" customWidth="1"/>
    <col min="4098" max="4098" width="18.28515625" style="172" customWidth="1"/>
    <col min="4099" max="4099" width="64.85546875" style="172" customWidth="1"/>
    <col min="4100" max="4103" width="9.140625" style="172"/>
    <col min="4104" max="4104" width="14.85546875" style="172" customWidth="1"/>
    <col min="4105" max="4348" width="9.140625" style="172"/>
    <col min="4349" max="4349" width="37.7109375" style="172" customWidth="1"/>
    <col min="4350" max="4350" width="9.140625" style="172"/>
    <col min="4351" max="4351" width="12.85546875" style="172" customWidth="1"/>
    <col min="4352" max="4353" width="0" style="172" hidden="1" customWidth="1"/>
    <col min="4354" max="4354" width="18.28515625" style="172" customWidth="1"/>
    <col min="4355" max="4355" width="64.85546875" style="172" customWidth="1"/>
    <col min="4356" max="4359" width="9.140625" style="172"/>
    <col min="4360" max="4360" width="14.85546875" style="172" customWidth="1"/>
    <col min="4361" max="4604" width="9.140625" style="172"/>
    <col min="4605" max="4605" width="37.7109375" style="172" customWidth="1"/>
    <col min="4606" max="4606" width="9.140625" style="172"/>
    <col min="4607" max="4607" width="12.85546875" style="172" customWidth="1"/>
    <col min="4608" max="4609" width="0" style="172" hidden="1" customWidth="1"/>
    <col min="4610" max="4610" width="18.28515625" style="172" customWidth="1"/>
    <col min="4611" max="4611" width="64.85546875" style="172" customWidth="1"/>
    <col min="4612" max="4615" width="9.140625" style="172"/>
    <col min="4616" max="4616" width="14.85546875" style="172" customWidth="1"/>
    <col min="4617" max="4860" width="9.140625" style="172"/>
    <col min="4861" max="4861" width="37.7109375" style="172" customWidth="1"/>
    <col min="4862" max="4862" width="9.140625" style="172"/>
    <col min="4863" max="4863" width="12.85546875" style="172" customWidth="1"/>
    <col min="4864" max="4865" width="0" style="172" hidden="1" customWidth="1"/>
    <col min="4866" max="4866" width="18.28515625" style="172" customWidth="1"/>
    <col min="4867" max="4867" width="64.85546875" style="172" customWidth="1"/>
    <col min="4868" max="4871" width="9.140625" style="172"/>
    <col min="4872" max="4872" width="14.85546875" style="172" customWidth="1"/>
    <col min="4873" max="5116" width="9.140625" style="172"/>
    <col min="5117" max="5117" width="37.7109375" style="172" customWidth="1"/>
    <col min="5118" max="5118" width="9.140625" style="172"/>
    <col min="5119" max="5119" width="12.85546875" style="172" customWidth="1"/>
    <col min="5120" max="5121" width="0" style="172" hidden="1" customWidth="1"/>
    <col min="5122" max="5122" width="18.28515625" style="172" customWidth="1"/>
    <col min="5123" max="5123" width="64.85546875" style="172" customWidth="1"/>
    <col min="5124" max="5127" width="9.140625" style="172"/>
    <col min="5128" max="5128" width="14.85546875" style="172" customWidth="1"/>
    <col min="5129" max="5372" width="9.140625" style="172"/>
    <col min="5373" max="5373" width="37.7109375" style="172" customWidth="1"/>
    <col min="5374" max="5374" width="9.140625" style="172"/>
    <col min="5375" max="5375" width="12.85546875" style="172" customWidth="1"/>
    <col min="5376" max="5377" width="0" style="172" hidden="1" customWidth="1"/>
    <col min="5378" max="5378" width="18.28515625" style="172" customWidth="1"/>
    <col min="5379" max="5379" width="64.85546875" style="172" customWidth="1"/>
    <col min="5380" max="5383" width="9.140625" style="172"/>
    <col min="5384" max="5384" width="14.85546875" style="172" customWidth="1"/>
    <col min="5385" max="5628" width="9.140625" style="172"/>
    <col min="5629" max="5629" width="37.7109375" style="172" customWidth="1"/>
    <col min="5630" max="5630" width="9.140625" style="172"/>
    <col min="5631" max="5631" width="12.85546875" style="172" customWidth="1"/>
    <col min="5632" max="5633" width="0" style="172" hidden="1" customWidth="1"/>
    <col min="5634" max="5634" width="18.28515625" style="172" customWidth="1"/>
    <col min="5635" max="5635" width="64.85546875" style="172" customWidth="1"/>
    <col min="5636" max="5639" width="9.140625" style="172"/>
    <col min="5640" max="5640" width="14.85546875" style="172" customWidth="1"/>
    <col min="5641" max="5884" width="9.140625" style="172"/>
    <col min="5885" max="5885" width="37.7109375" style="172" customWidth="1"/>
    <col min="5886" max="5886" width="9.140625" style="172"/>
    <col min="5887" max="5887" width="12.85546875" style="172" customWidth="1"/>
    <col min="5888" max="5889" width="0" style="172" hidden="1" customWidth="1"/>
    <col min="5890" max="5890" width="18.28515625" style="172" customWidth="1"/>
    <col min="5891" max="5891" width="64.85546875" style="172" customWidth="1"/>
    <col min="5892" max="5895" width="9.140625" style="172"/>
    <col min="5896" max="5896" width="14.85546875" style="172" customWidth="1"/>
    <col min="5897" max="6140" width="9.140625" style="172"/>
    <col min="6141" max="6141" width="37.7109375" style="172" customWidth="1"/>
    <col min="6142" max="6142" width="9.140625" style="172"/>
    <col min="6143" max="6143" width="12.85546875" style="172" customWidth="1"/>
    <col min="6144" max="6145" width="0" style="172" hidden="1" customWidth="1"/>
    <col min="6146" max="6146" width="18.28515625" style="172" customWidth="1"/>
    <col min="6147" max="6147" width="64.85546875" style="172" customWidth="1"/>
    <col min="6148" max="6151" width="9.140625" style="172"/>
    <col min="6152" max="6152" width="14.85546875" style="172" customWidth="1"/>
    <col min="6153" max="6396" width="9.140625" style="172"/>
    <col min="6397" max="6397" width="37.7109375" style="172" customWidth="1"/>
    <col min="6398" max="6398" width="9.140625" style="172"/>
    <col min="6399" max="6399" width="12.85546875" style="172" customWidth="1"/>
    <col min="6400" max="6401" width="0" style="172" hidden="1" customWidth="1"/>
    <col min="6402" max="6402" width="18.28515625" style="172" customWidth="1"/>
    <col min="6403" max="6403" width="64.85546875" style="172" customWidth="1"/>
    <col min="6404" max="6407" width="9.140625" style="172"/>
    <col min="6408" max="6408" width="14.85546875" style="172" customWidth="1"/>
    <col min="6409" max="6652" width="9.140625" style="172"/>
    <col min="6653" max="6653" width="37.7109375" style="172" customWidth="1"/>
    <col min="6654" max="6654" width="9.140625" style="172"/>
    <col min="6655" max="6655" width="12.85546875" style="172" customWidth="1"/>
    <col min="6656" max="6657" width="0" style="172" hidden="1" customWidth="1"/>
    <col min="6658" max="6658" width="18.28515625" style="172" customWidth="1"/>
    <col min="6659" max="6659" width="64.85546875" style="172" customWidth="1"/>
    <col min="6660" max="6663" width="9.140625" style="172"/>
    <col min="6664" max="6664" width="14.85546875" style="172" customWidth="1"/>
    <col min="6665" max="6908" width="9.140625" style="172"/>
    <col min="6909" max="6909" width="37.7109375" style="172" customWidth="1"/>
    <col min="6910" max="6910" width="9.140625" style="172"/>
    <col min="6911" max="6911" width="12.85546875" style="172" customWidth="1"/>
    <col min="6912" max="6913" width="0" style="172" hidden="1" customWidth="1"/>
    <col min="6914" max="6914" width="18.28515625" style="172" customWidth="1"/>
    <col min="6915" max="6915" width="64.85546875" style="172" customWidth="1"/>
    <col min="6916" max="6919" width="9.140625" style="172"/>
    <col min="6920" max="6920" width="14.85546875" style="172" customWidth="1"/>
    <col min="6921" max="7164" width="9.140625" style="172"/>
    <col min="7165" max="7165" width="37.7109375" style="172" customWidth="1"/>
    <col min="7166" max="7166" width="9.140625" style="172"/>
    <col min="7167" max="7167" width="12.85546875" style="172" customWidth="1"/>
    <col min="7168" max="7169" width="0" style="172" hidden="1" customWidth="1"/>
    <col min="7170" max="7170" width="18.28515625" style="172" customWidth="1"/>
    <col min="7171" max="7171" width="64.85546875" style="172" customWidth="1"/>
    <col min="7172" max="7175" width="9.140625" style="172"/>
    <col min="7176" max="7176" width="14.85546875" style="172" customWidth="1"/>
    <col min="7177" max="7420" width="9.140625" style="172"/>
    <col min="7421" max="7421" width="37.7109375" style="172" customWidth="1"/>
    <col min="7422" max="7422" width="9.140625" style="172"/>
    <col min="7423" max="7423" width="12.85546875" style="172" customWidth="1"/>
    <col min="7424" max="7425" width="0" style="172" hidden="1" customWidth="1"/>
    <col min="7426" max="7426" width="18.28515625" style="172" customWidth="1"/>
    <col min="7427" max="7427" width="64.85546875" style="172" customWidth="1"/>
    <col min="7428" max="7431" width="9.140625" style="172"/>
    <col min="7432" max="7432" width="14.85546875" style="172" customWidth="1"/>
    <col min="7433" max="7676" width="9.140625" style="172"/>
    <col min="7677" max="7677" width="37.7109375" style="172" customWidth="1"/>
    <col min="7678" max="7678" width="9.140625" style="172"/>
    <col min="7679" max="7679" width="12.85546875" style="172" customWidth="1"/>
    <col min="7680" max="7681" width="0" style="172" hidden="1" customWidth="1"/>
    <col min="7682" max="7682" width="18.28515625" style="172" customWidth="1"/>
    <col min="7683" max="7683" width="64.85546875" style="172" customWidth="1"/>
    <col min="7684" max="7687" width="9.140625" style="172"/>
    <col min="7688" max="7688" width="14.85546875" style="172" customWidth="1"/>
    <col min="7689" max="7932" width="9.140625" style="172"/>
    <col min="7933" max="7933" width="37.7109375" style="172" customWidth="1"/>
    <col min="7934" max="7934" width="9.140625" style="172"/>
    <col min="7935" max="7935" width="12.85546875" style="172" customWidth="1"/>
    <col min="7936" max="7937" width="0" style="172" hidden="1" customWidth="1"/>
    <col min="7938" max="7938" width="18.28515625" style="172" customWidth="1"/>
    <col min="7939" max="7939" width="64.85546875" style="172" customWidth="1"/>
    <col min="7940" max="7943" width="9.140625" style="172"/>
    <col min="7944" max="7944" width="14.85546875" style="172" customWidth="1"/>
    <col min="7945" max="8188" width="9.140625" style="172"/>
    <col min="8189" max="8189" width="37.7109375" style="172" customWidth="1"/>
    <col min="8190" max="8190" width="9.140625" style="172"/>
    <col min="8191" max="8191" width="12.85546875" style="172" customWidth="1"/>
    <col min="8192" max="8193" width="0" style="172" hidden="1" customWidth="1"/>
    <col min="8194" max="8194" width="18.28515625" style="172" customWidth="1"/>
    <col min="8195" max="8195" width="64.85546875" style="172" customWidth="1"/>
    <col min="8196" max="8199" width="9.140625" style="172"/>
    <col min="8200" max="8200" width="14.85546875" style="172" customWidth="1"/>
    <col min="8201" max="8444" width="9.140625" style="172"/>
    <col min="8445" max="8445" width="37.7109375" style="172" customWidth="1"/>
    <col min="8446" max="8446" width="9.140625" style="172"/>
    <col min="8447" max="8447" width="12.85546875" style="172" customWidth="1"/>
    <col min="8448" max="8449" width="0" style="172" hidden="1" customWidth="1"/>
    <col min="8450" max="8450" width="18.28515625" style="172" customWidth="1"/>
    <col min="8451" max="8451" width="64.85546875" style="172" customWidth="1"/>
    <col min="8452" max="8455" width="9.140625" style="172"/>
    <col min="8456" max="8456" width="14.85546875" style="172" customWidth="1"/>
    <col min="8457" max="8700" width="9.140625" style="172"/>
    <col min="8701" max="8701" width="37.7109375" style="172" customWidth="1"/>
    <col min="8702" max="8702" width="9.140625" style="172"/>
    <col min="8703" max="8703" width="12.85546875" style="172" customWidth="1"/>
    <col min="8704" max="8705" width="0" style="172" hidden="1" customWidth="1"/>
    <col min="8706" max="8706" width="18.28515625" style="172" customWidth="1"/>
    <col min="8707" max="8707" width="64.85546875" style="172" customWidth="1"/>
    <col min="8708" max="8711" width="9.140625" style="172"/>
    <col min="8712" max="8712" width="14.85546875" style="172" customWidth="1"/>
    <col min="8713" max="8956" width="9.140625" style="172"/>
    <col min="8957" max="8957" width="37.7109375" style="172" customWidth="1"/>
    <col min="8958" max="8958" width="9.140625" style="172"/>
    <col min="8959" max="8959" width="12.85546875" style="172" customWidth="1"/>
    <col min="8960" max="8961" width="0" style="172" hidden="1" customWidth="1"/>
    <col min="8962" max="8962" width="18.28515625" style="172" customWidth="1"/>
    <col min="8963" max="8963" width="64.85546875" style="172" customWidth="1"/>
    <col min="8964" max="8967" width="9.140625" style="172"/>
    <col min="8968" max="8968" width="14.85546875" style="172" customWidth="1"/>
    <col min="8969" max="9212" width="9.140625" style="172"/>
    <col min="9213" max="9213" width="37.7109375" style="172" customWidth="1"/>
    <col min="9214" max="9214" width="9.140625" style="172"/>
    <col min="9215" max="9215" width="12.85546875" style="172" customWidth="1"/>
    <col min="9216" max="9217" width="0" style="172" hidden="1" customWidth="1"/>
    <col min="9218" max="9218" width="18.28515625" style="172" customWidth="1"/>
    <col min="9219" max="9219" width="64.85546875" style="172" customWidth="1"/>
    <col min="9220" max="9223" width="9.140625" style="172"/>
    <col min="9224" max="9224" width="14.85546875" style="172" customWidth="1"/>
    <col min="9225" max="9468" width="9.140625" style="172"/>
    <col min="9469" max="9469" width="37.7109375" style="172" customWidth="1"/>
    <col min="9470" max="9470" width="9.140625" style="172"/>
    <col min="9471" max="9471" width="12.85546875" style="172" customWidth="1"/>
    <col min="9472" max="9473" width="0" style="172" hidden="1" customWidth="1"/>
    <col min="9474" max="9474" width="18.28515625" style="172" customWidth="1"/>
    <col min="9475" max="9475" width="64.85546875" style="172" customWidth="1"/>
    <col min="9476" max="9479" width="9.140625" style="172"/>
    <col min="9480" max="9480" width="14.85546875" style="172" customWidth="1"/>
    <col min="9481" max="9724" width="9.140625" style="172"/>
    <col min="9725" max="9725" width="37.7109375" style="172" customWidth="1"/>
    <col min="9726" max="9726" width="9.140625" style="172"/>
    <col min="9727" max="9727" width="12.85546875" style="172" customWidth="1"/>
    <col min="9728" max="9729" width="0" style="172" hidden="1" customWidth="1"/>
    <col min="9730" max="9730" width="18.28515625" style="172" customWidth="1"/>
    <col min="9731" max="9731" width="64.85546875" style="172" customWidth="1"/>
    <col min="9732" max="9735" width="9.140625" style="172"/>
    <col min="9736" max="9736" width="14.85546875" style="172" customWidth="1"/>
    <col min="9737" max="9980" width="9.140625" style="172"/>
    <col min="9981" max="9981" width="37.7109375" style="172" customWidth="1"/>
    <col min="9982" max="9982" width="9.140625" style="172"/>
    <col min="9983" max="9983" width="12.85546875" style="172" customWidth="1"/>
    <col min="9984" max="9985" width="0" style="172" hidden="1" customWidth="1"/>
    <col min="9986" max="9986" width="18.28515625" style="172" customWidth="1"/>
    <col min="9987" max="9987" width="64.85546875" style="172" customWidth="1"/>
    <col min="9988" max="9991" width="9.140625" style="172"/>
    <col min="9992" max="9992" width="14.85546875" style="172" customWidth="1"/>
    <col min="9993" max="10236" width="9.140625" style="172"/>
    <col min="10237" max="10237" width="37.7109375" style="172" customWidth="1"/>
    <col min="10238" max="10238" width="9.140625" style="172"/>
    <col min="10239" max="10239" width="12.85546875" style="172" customWidth="1"/>
    <col min="10240" max="10241" width="0" style="172" hidden="1" customWidth="1"/>
    <col min="10242" max="10242" width="18.28515625" style="172" customWidth="1"/>
    <col min="10243" max="10243" width="64.85546875" style="172" customWidth="1"/>
    <col min="10244" max="10247" width="9.140625" style="172"/>
    <col min="10248" max="10248" width="14.85546875" style="172" customWidth="1"/>
    <col min="10249" max="10492" width="9.140625" style="172"/>
    <col min="10493" max="10493" width="37.7109375" style="172" customWidth="1"/>
    <col min="10494" max="10494" width="9.140625" style="172"/>
    <col min="10495" max="10495" width="12.85546875" style="172" customWidth="1"/>
    <col min="10496" max="10497" width="0" style="172" hidden="1" customWidth="1"/>
    <col min="10498" max="10498" width="18.28515625" style="172" customWidth="1"/>
    <col min="10499" max="10499" width="64.85546875" style="172" customWidth="1"/>
    <col min="10500" max="10503" width="9.140625" style="172"/>
    <col min="10504" max="10504" width="14.85546875" style="172" customWidth="1"/>
    <col min="10505" max="10748" width="9.140625" style="172"/>
    <col min="10749" max="10749" width="37.7109375" style="172" customWidth="1"/>
    <col min="10750" max="10750" width="9.140625" style="172"/>
    <col min="10751" max="10751" width="12.85546875" style="172" customWidth="1"/>
    <col min="10752" max="10753" width="0" style="172" hidden="1" customWidth="1"/>
    <col min="10754" max="10754" width="18.28515625" style="172" customWidth="1"/>
    <col min="10755" max="10755" width="64.85546875" style="172" customWidth="1"/>
    <col min="10756" max="10759" width="9.140625" style="172"/>
    <col min="10760" max="10760" width="14.85546875" style="172" customWidth="1"/>
    <col min="10761" max="11004" width="9.140625" style="172"/>
    <col min="11005" max="11005" width="37.7109375" style="172" customWidth="1"/>
    <col min="11006" max="11006" width="9.140625" style="172"/>
    <col min="11007" max="11007" width="12.85546875" style="172" customWidth="1"/>
    <col min="11008" max="11009" width="0" style="172" hidden="1" customWidth="1"/>
    <col min="11010" max="11010" width="18.28515625" style="172" customWidth="1"/>
    <col min="11011" max="11011" width="64.85546875" style="172" customWidth="1"/>
    <col min="11012" max="11015" width="9.140625" style="172"/>
    <col min="11016" max="11016" width="14.85546875" style="172" customWidth="1"/>
    <col min="11017" max="11260" width="9.140625" style="172"/>
    <col min="11261" max="11261" width="37.7109375" style="172" customWidth="1"/>
    <col min="11262" max="11262" width="9.140625" style="172"/>
    <col min="11263" max="11263" width="12.85546875" style="172" customWidth="1"/>
    <col min="11264" max="11265" width="0" style="172" hidden="1" customWidth="1"/>
    <col min="11266" max="11266" width="18.28515625" style="172" customWidth="1"/>
    <col min="11267" max="11267" width="64.85546875" style="172" customWidth="1"/>
    <col min="11268" max="11271" width="9.140625" style="172"/>
    <col min="11272" max="11272" width="14.85546875" style="172" customWidth="1"/>
    <col min="11273" max="11516" width="9.140625" style="172"/>
    <col min="11517" max="11517" width="37.7109375" style="172" customWidth="1"/>
    <col min="11518" max="11518" width="9.140625" style="172"/>
    <col min="11519" max="11519" width="12.85546875" style="172" customWidth="1"/>
    <col min="11520" max="11521" width="0" style="172" hidden="1" customWidth="1"/>
    <col min="11522" max="11522" width="18.28515625" style="172" customWidth="1"/>
    <col min="11523" max="11523" width="64.85546875" style="172" customWidth="1"/>
    <col min="11524" max="11527" width="9.140625" style="172"/>
    <col min="11528" max="11528" width="14.85546875" style="172" customWidth="1"/>
    <col min="11529" max="11772" width="9.140625" style="172"/>
    <col min="11773" max="11773" width="37.7109375" style="172" customWidth="1"/>
    <col min="11774" max="11774" width="9.140625" style="172"/>
    <col min="11775" max="11775" width="12.85546875" style="172" customWidth="1"/>
    <col min="11776" max="11777" width="0" style="172" hidden="1" customWidth="1"/>
    <col min="11778" max="11778" width="18.28515625" style="172" customWidth="1"/>
    <col min="11779" max="11779" width="64.85546875" style="172" customWidth="1"/>
    <col min="11780" max="11783" width="9.140625" style="172"/>
    <col min="11784" max="11784" width="14.85546875" style="172" customWidth="1"/>
    <col min="11785" max="12028" width="9.140625" style="172"/>
    <col min="12029" max="12029" width="37.7109375" style="172" customWidth="1"/>
    <col min="12030" max="12030" width="9.140625" style="172"/>
    <col min="12031" max="12031" width="12.85546875" style="172" customWidth="1"/>
    <col min="12032" max="12033" width="0" style="172" hidden="1" customWidth="1"/>
    <col min="12034" max="12034" width="18.28515625" style="172" customWidth="1"/>
    <col min="12035" max="12035" width="64.85546875" style="172" customWidth="1"/>
    <col min="12036" max="12039" width="9.140625" style="172"/>
    <col min="12040" max="12040" width="14.85546875" style="172" customWidth="1"/>
    <col min="12041" max="12284" width="9.140625" style="172"/>
    <col min="12285" max="12285" width="37.7109375" style="172" customWidth="1"/>
    <col min="12286" max="12286" width="9.140625" style="172"/>
    <col min="12287" max="12287" width="12.85546875" style="172" customWidth="1"/>
    <col min="12288" max="12289" width="0" style="172" hidden="1" customWidth="1"/>
    <col min="12290" max="12290" width="18.28515625" style="172" customWidth="1"/>
    <col min="12291" max="12291" width="64.85546875" style="172" customWidth="1"/>
    <col min="12292" max="12295" width="9.140625" style="172"/>
    <col min="12296" max="12296" width="14.85546875" style="172" customWidth="1"/>
    <col min="12297" max="12540" width="9.140625" style="172"/>
    <col min="12541" max="12541" width="37.7109375" style="172" customWidth="1"/>
    <col min="12542" max="12542" width="9.140625" style="172"/>
    <col min="12543" max="12543" width="12.85546875" style="172" customWidth="1"/>
    <col min="12544" max="12545" width="0" style="172" hidden="1" customWidth="1"/>
    <col min="12546" max="12546" width="18.28515625" style="172" customWidth="1"/>
    <col min="12547" max="12547" width="64.85546875" style="172" customWidth="1"/>
    <col min="12548" max="12551" width="9.140625" style="172"/>
    <col min="12552" max="12552" width="14.85546875" style="172" customWidth="1"/>
    <col min="12553" max="12796" width="9.140625" style="172"/>
    <col min="12797" max="12797" width="37.7109375" style="172" customWidth="1"/>
    <col min="12798" max="12798" width="9.140625" style="172"/>
    <col min="12799" max="12799" width="12.85546875" style="172" customWidth="1"/>
    <col min="12800" max="12801" width="0" style="172" hidden="1" customWidth="1"/>
    <col min="12802" max="12802" width="18.28515625" style="172" customWidth="1"/>
    <col min="12803" max="12803" width="64.85546875" style="172" customWidth="1"/>
    <col min="12804" max="12807" width="9.140625" style="172"/>
    <col min="12808" max="12808" width="14.85546875" style="172" customWidth="1"/>
    <col min="12809" max="13052" width="9.140625" style="172"/>
    <col min="13053" max="13053" width="37.7109375" style="172" customWidth="1"/>
    <col min="13054" max="13054" width="9.140625" style="172"/>
    <col min="13055" max="13055" width="12.85546875" style="172" customWidth="1"/>
    <col min="13056" max="13057" width="0" style="172" hidden="1" customWidth="1"/>
    <col min="13058" max="13058" width="18.28515625" style="172" customWidth="1"/>
    <col min="13059" max="13059" width="64.85546875" style="172" customWidth="1"/>
    <col min="13060" max="13063" width="9.140625" style="172"/>
    <col min="13064" max="13064" width="14.85546875" style="172" customWidth="1"/>
    <col min="13065" max="13308" width="9.140625" style="172"/>
    <col min="13309" max="13309" width="37.7109375" style="172" customWidth="1"/>
    <col min="13310" max="13310" width="9.140625" style="172"/>
    <col min="13311" max="13311" width="12.85546875" style="172" customWidth="1"/>
    <col min="13312" max="13313" width="0" style="172" hidden="1" customWidth="1"/>
    <col min="13314" max="13314" width="18.28515625" style="172" customWidth="1"/>
    <col min="13315" max="13315" width="64.85546875" style="172" customWidth="1"/>
    <col min="13316" max="13319" width="9.140625" style="172"/>
    <col min="13320" max="13320" width="14.85546875" style="172" customWidth="1"/>
    <col min="13321" max="13564" width="9.140625" style="172"/>
    <col min="13565" max="13565" width="37.7109375" style="172" customWidth="1"/>
    <col min="13566" max="13566" width="9.140625" style="172"/>
    <col min="13567" max="13567" width="12.85546875" style="172" customWidth="1"/>
    <col min="13568" max="13569" width="0" style="172" hidden="1" customWidth="1"/>
    <col min="13570" max="13570" width="18.28515625" style="172" customWidth="1"/>
    <col min="13571" max="13571" width="64.85546875" style="172" customWidth="1"/>
    <col min="13572" max="13575" width="9.140625" style="172"/>
    <col min="13576" max="13576" width="14.85546875" style="172" customWidth="1"/>
    <col min="13577" max="13820" width="9.140625" style="172"/>
    <col min="13821" max="13821" width="37.7109375" style="172" customWidth="1"/>
    <col min="13822" max="13822" width="9.140625" style="172"/>
    <col min="13823" max="13823" width="12.85546875" style="172" customWidth="1"/>
    <col min="13824" max="13825" width="0" style="172" hidden="1" customWidth="1"/>
    <col min="13826" max="13826" width="18.28515625" style="172" customWidth="1"/>
    <col min="13827" max="13827" width="64.85546875" style="172" customWidth="1"/>
    <col min="13828" max="13831" width="9.140625" style="172"/>
    <col min="13832" max="13832" width="14.85546875" style="172" customWidth="1"/>
    <col min="13833" max="14076" width="9.140625" style="172"/>
    <col min="14077" max="14077" width="37.7109375" style="172" customWidth="1"/>
    <col min="14078" max="14078" width="9.140625" style="172"/>
    <col min="14079" max="14079" width="12.85546875" style="172" customWidth="1"/>
    <col min="14080" max="14081" width="0" style="172" hidden="1" customWidth="1"/>
    <col min="14082" max="14082" width="18.28515625" style="172" customWidth="1"/>
    <col min="14083" max="14083" width="64.85546875" style="172" customWidth="1"/>
    <col min="14084" max="14087" width="9.140625" style="172"/>
    <col min="14088" max="14088" width="14.85546875" style="172" customWidth="1"/>
    <col min="14089" max="14332" width="9.140625" style="172"/>
    <col min="14333" max="14333" width="37.7109375" style="172" customWidth="1"/>
    <col min="14334" max="14334" width="9.140625" style="172"/>
    <col min="14335" max="14335" width="12.85546875" style="172" customWidth="1"/>
    <col min="14336" max="14337" width="0" style="172" hidden="1" customWidth="1"/>
    <col min="14338" max="14338" width="18.28515625" style="172" customWidth="1"/>
    <col min="14339" max="14339" width="64.85546875" style="172" customWidth="1"/>
    <col min="14340" max="14343" width="9.140625" style="172"/>
    <col min="14344" max="14344" width="14.85546875" style="172" customWidth="1"/>
    <col min="14345" max="14588" width="9.140625" style="172"/>
    <col min="14589" max="14589" width="37.7109375" style="172" customWidth="1"/>
    <col min="14590" max="14590" width="9.140625" style="172"/>
    <col min="14591" max="14591" width="12.85546875" style="172" customWidth="1"/>
    <col min="14592" max="14593" width="0" style="172" hidden="1" customWidth="1"/>
    <col min="14594" max="14594" width="18.28515625" style="172" customWidth="1"/>
    <col min="14595" max="14595" width="64.85546875" style="172" customWidth="1"/>
    <col min="14596" max="14599" width="9.140625" style="172"/>
    <col min="14600" max="14600" width="14.85546875" style="172" customWidth="1"/>
    <col min="14601" max="14844" width="9.140625" style="172"/>
    <col min="14845" max="14845" width="37.7109375" style="172" customWidth="1"/>
    <col min="14846" max="14846" width="9.140625" style="172"/>
    <col min="14847" max="14847" width="12.85546875" style="172" customWidth="1"/>
    <col min="14848" max="14849" width="0" style="172" hidden="1" customWidth="1"/>
    <col min="14850" max="14850" width="18.28515625" style="172" customWidth="1"/>
    <col min="14851" max="14851" width="64.85546875" style="172" customWidth="1"/>
    <col min="14852" max="14855" width="9.140625" style="172"/>
    <col min="14856" max="14856" width="14.85546875" style="172" customWidth="1"/>
    <col min="14857" max="15100" width="9.140625" style="172"/>
    <col min="15101" max="15101" width="37.7109375" style="172" customWidth="1"/>
    <col min="15102" max="15102" width="9.140625" style="172"/>
    <col min="15103" max="15103" width="12.85546875" style="172" customWidth="1"/>
    <col min="15104" max="15105" width="0" style="172" hidden="1" customWidth="1"/>
    <col min="15106" max="15106" width="18.28515625" style="172" customWidth="1"/>
    <col min="15107" max="15107" width="64.85546875" style="172" customWidth="1"/>
    <col min="15108" max="15111" width="9.140625" style="172"/>
    <col min="15112" max="15112" width="14.85546875" style="172" customWidth="1"/>
    <col min="15113" max="15356" width="9.140625" style="172"/>
    <col min="15357" max="15357" width="37.7109375" style="172" customWidth="1"/>
    <col min="15358" max="15358" width="9.140625" style="172"/>
    <col min="15359" max="15359" width="12.85546875" style="172" customWidth="1"/>
    <col min="15360" max="15361" width="0" style="172" hidden="1" customWidth="1"/>
    <col min="15362" max="15362" width="18.28515625" style="172" customWidth="1"/>
    <col min="15363" max="15363" width="64.85546875" style="172" customWidth="1"/>
    <col min="15364" max="15367" width="9.140625" style="172"/>
    <col min="15368" max="15368" width="14.85546875" style="172" customWidth="1"/>
    <col min="15369" max="15612" width="9.140625" style="172"/>
    <col min="15613" max="15613" width="37.7109375" style="172" customWidth="1"/>
    <col min="15614" max="15614" width="9.140625" style="172"/>
    <col min="15615" max="15615" width="12.85546875" style="172" customWidth="1"/>
    <col min="15616" max="15617" width="0" style="172" hidden="1" customWidth="1"/>
    <col min="15618" max="15618" width="18.28515625" style="172" customWidth="1"/>
    <col min="15619" max="15619" width="64.85546875" style="172" customWidth="1"/>
    <col min="15620" max="15623" width="9.140625" style="172"/>
    <col min="15624" max="15624" width="14.85546875" style="172" customWidth="1"/>
    <col min="15625" max="15868" width="9.140625" style="172"/>
    <col min="15869" max="15869" width="37.7109375" style="172" customWidth="1"/>
    <col min="15870" max="15870" width="9.140625" style="172"/>
    <col min="15871" max="15871" width="12.85546875" style="172" customWidth="1"/>
    <col min="15872" max="15873" width="0" style="172" hidden="1" customWidth="1"/>
    <col min="15874" max="15874" width="18.28515625" style="172" customWidth="1"/>
    <col min="15875" max="15875" width="64.85546875" style="172" customWidth="1"/>
    <col min="15876" max="15879" width="9.140625" style="172"/>
    <col min="15880" max="15880" width="14.85546875" style="172" customWidth="1"/>
    <col min="15881" max="16124" width="9.140625" style="172"/>
    <col min="16125" max="16125" width="37.7109375" style="172" customWidth="1"/>
    <col min="16126" max="16126" width="9.140625" style="172"/>
    <col min="16127" max="16127" width="12.85546875" style="172" customWidth="1"/>
    <col min="16128" max="16129" width="0" style="172" hidden="1" customWidth="1"/>
    <col min="16130" max="16130" width="18.28515625" style="172" customWidth="1"/>
    <col min="16131" max="16131" width="64.85546875" style="172" customWidth="1"/>
    <col min="16132" max="16135" width="9.140625" style="172"/>
    <col min="16136" max="16136" width="14.85546875" style="172" customWidth="1"/>
    <col min="16137" max="16384" width="9.140625" style="172"/>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86" t="str">
        <f>'2. паспорт  ТП'!A4:S4</f>
        <v>Год раскрытия информации: 2026 год</v>
      </c>
      <c r="B5" s="286"/>
      <c r="C5" s="286"/>
      <c r="D5" s="286"/>
      <c r="E5" s="286"/>
      <c r="F5" s="286"/>
      <c r="G5" s="286"/>
      <c r="H5" s="286"/>
      <c r="I5" s="286"/>
      <c r="J5" s="286"/>
      <c r="K5" s="286"/>
      <c r="L5" s="28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4"/>
    </row>
    <row r="7" spans="1:44" ht="18.75" x14ac:dyDescent="0.25">
      <c r="A7" s="287" t="s">
        <v>3</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5" t="str">
        <f>'1. паспорт местоположение'!A9:C9</f>
        <v>Акционерное общество "Россети Янтарь" ДЗО  ПАО "Россети"</v>
      </c>
      <c r="B9" s="295"/>
      <c r="C9" s="295"/>
      <c r="D9" s="295"/>
      <c r="E9" s="295"/>
      <c r="F9" s="295"/>
      <c r="G9" s="295"/>
      <c r="H9" s="295"/>
      <c r="I9" s="295"/>
      <c r="J9" s="295"/>
      <c r="K9" s="295"/>
      <c r="L9" s="295"/>
    </row>
    <row r="10" spans="1:44" x14ac:dyDescent="0.25">
      <c r="A10" s="282" t="s">
        <v>5</v>
      </c>
      <c r="B10" s="282"/>
      <c r="C10" s="282"/>
      <c r="D10" s="282"/>
      <c r="E10" s="282"/>
      <c r="F10" s="282"/>
      <c r="G10" s="282"/>
      <c r="H10" s="282"/>
      <c r="I10" s="282"/>
      <c r="J10" s="282"/>
      <c r="K10" s="282"/>
      <c r="L10" s="282"/>
    </row>
    <row r="11" spans="1:44" ht="18.75" x14ac:dyDescent="0.25">
      <c r="A11" s="287"/>
      <c r="B11" s="287"/>
      <c r="C11" s="287"/>
      <c r="D11" s="287"/>
      <c r="E11" s="287"/>
      <c r="F11" s="287"/>
      <c r="G11" s="287"/>
      <c r="H11" s="287"/>
      <c r="I11" s="287"/>
      <c r="J11" s="287"/>
      <c r="K11" s="287"/>
      <c r="L11" s="287"/>
    </row>
    <row r="12" spans="1:44" x14ac:dyDescent="0.25">
      <c r="A12" s="295" t="str">
        <f>'1. паспорт местоположение'!A12:C12</f>
        <v>O_НИОКР22</v>
      </c>
      <c r="B12" s="295"/>
      <c r="C12" s="295"/>
      <c r="D12" s="295"/>
      <c r="E12" s="295"/>
      <c r="F12" s="295"/>
      <c r="G12" s="295"/>
      <c r="H12" s="295"/>
      <c r="I12" s="295"/>
      <c r="J12" s="295"/>
      <c r="K12" s="295"/>
      <c r="L12" s="295"/>
    </row>
    <row r="13" spans="1:44" x14ac:dyDescent="0.25">
      <c r="A13" s="282" t="s">
        <v>7</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75" customHeight="1" x14ac:dyDescent="0.25">
      <c r="A15" s="311"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311"/>
      <c r="C15" s="311"/>
      <c r="D15" s="311"/>
      <c r="E15" s="311"/>
      <c r="F15" s="311"/>
      <c r="G15" s="311"/>
      <c r="H15" s="311"/>
      <c r="I15" s="311"/>
      <c r="J15" s="311"/>
      <c r="K15" s="311"/>
      <c r="L15" s="311"/>
    </row>
    <row r="16" spans="1:44" x14ac:dyDescent="0.25">
      <c r="A16" s="282" t="s">
        <v>9</v>
      </c>
      <c r="B16" s="282"/>
      <c r="C16" s="282"/>
      <c r="D16" s="282"/>
      <c r="E16" s="282"/>
      <c r="F16" s="282"/>
      <c r="G16" s="282"/>
      <c r="H16" s="282"/>
      <c r="I16" s="282"/>
      <c r="J16" s="282"/>
      <c r="K16" s="282"/>
      <c r="L16" s="282"/>
    </row>
    <row r="17" spans="1:12" ht="15.75" customHeight="1" x14ac:dyDescent="0.25">
      <c r="L17" s="173"/>
    </row>
    <row r="18" spans="1:12" x14ac:dyDescent="0.25">
      <c r="K18" s="174"/>
    </row>
    <row r="19" spans="1:12" ht="15.75" customHeight="1" x14ac:dyDescent="0.25">
      <c r="A19" s="340" t="s">
        <v>307</v>
      </c>
      <c r="B19" s="340"/>
      <c r="C19" s="340"/>
      <c r="D19" s="340"/>
      <c r="E19" s="340"/>
      <c r="F19" s="340"/>
      <c r="G19" s="340"/>
      <c r="H19" s="340"/>
      <c r="I19" s="340"/>
      <c r="J19" s="340"/>
      <c r="K19" s="340"/>
      <c r="L19" s="340"/>
    </row>
    <row r="20" spans="1:12" x14ac:dyDescent="0.25">
      <c r="A20" s="175"/>
      <c r="B20" s="175"/>
    </row>
    <row r="21" spans="1:12" ht="28.5" customHeight="1" x14ac:dyDescent="0.25">
      <c r="A21" s="341" t="s">
        <v>308</v>
      </c>
      <c r="B21" s="341" t="s">
        <v>309</v>
      </c>
      <c r="C21" s="342" t="s">
        <v>310</v>
      </c>
      <c r="D21" s="342"/>
      <c r="E21" s="342"/>
      <c r="F21" s="342"/>
      <c r="G21" s="342"/>
      <c r="H21" s="342"/>
      <c r="I21" s="341" t="s">
        <v>311</v>
      </c>
      <c r="J21" s="343" t="s">
        <v>312</v>
      </c>
      <c r="K21" s="341" t="s">
        <v>313</v>
      </c>
      <c r="L21" s="346" t="s">
        <v>314</v>
      </c>
    </row>
    <row r="22" spans="1:12" ht="58.5" customHeight="1" x14ac:dyDescent="0.25">
      <c r="A22" s="341"/>
      <c r="B22" s="341"/>
      <c r="C22" s="347" t="s">
        <v>388</v>
      </c>
      <c r="D22" s="348"/>
      <c r="E22" s="347" t="s">
        <v>315</v>
      </c>
      <c r="F22" s="348"/>
      <c r="G22" s="347" t="s">
        <v>316</v>
      </c>
      <c r="H22" s="348"/>
      <c r="I22" s="341"/>
      <c r="J22" s="344"/>
      <c r="K22" s="341"/>
      <c r="L22" s="346"/>
    </row>
    <row r="23" spans="1:12" ht="31.5" x14ac:dyDescent="0.25">
      <c r="A23" s="341"/>
      <c r="B23" s="341"/>
      <c r="C23" s="177" t="s">
        <v>317</v>
      </c>
      <c r="D23" s="177" t="s">
        <v>318</v>
      </c>
      <c r="E23" s="177" t="s">
        <v>317</v>
      </c>
      <c r="F23" s="177" t="s">
        <v>318</v>
      </c>
      <c r="G23" s="177" t="s">
        <v>317</v>
      </c>
      <c r="H23" s="177" t="s">
        <v>318</v>
      </c>
      <c r="I23" s="341"/>
      <c r="J23" s="345"/>
      <c r="K23" s="341"/>
      <c r="L23" s="346"/>
    </row>
    <row r="24" spans="1:12" x14ac:dyDescent="0.25">
      <c r="A24" s="176">
        <v>1</v>
      </c>
      <c r="B24" s="176">
        <v>2</v>
      </c>
      <c r="C24" s="177">
        <v>3</v>
      </c>
      <c r="D24" s="177">
        <v>4</v>
      </c>
      <c r="E24" s="177">
        <v>5</v>
      </c>
      <c r="F24" s="177">
        <v>6</v>
      </c>
      <c r="G24" s="177">
        <v>7</v>
      </c>
      <c r="H24" s="177">
        <v>8</v>
      </c>
      <c r="I24" s="177">
        <v>9</v>
      </c>
      <c r="J24" s="177">
        <v>10</v>
      </c>
      <c r="K24" s="177">
        <v>11</v>
      </c>
      <c r="L24" s="177">
        <v>12</v>
      </c>
    </row>
    <row r="25" spans="1:12" ht="31.5" x14ac:dyDescent="0.25">
      <c r="A25" s="177">
        <v>1</v>
      </c>
      <c r="B25" s="178" t="s">
        <v>319</v>
      </c>
      <c r="C25" s="179"/>
      <c r="D25" s="179"/>
      <c r="E25" s="179"/>
      <c r="F25" s="179"/>
      <c r="G25" s="179"/>
      <c r="H25" s="179"/>
      <c r="I25" s="179"/>
      <c r="J25" s="179"/>
      <c r="K25" s="180"/>
      <c r="L25" s="70"/>
    </row>
    <row r="26" spans="1:12" ht="21.75" customHeight="1" x14ac:dyDescent="0.25">
      <c r="A26" s="177" t="s">
        <v>320</v>
      </c>
      <c r="B26" s="181" t="s">
        <v>321</v>
      </c>
      <c r="C26" s="182" t="s">
        <v>203</v>
      </c>
      <c r="D26" s="182" t="s">
        <v>203</v>
      </c>
      <c r="E26" s="182" t="s">
        <v>203</v>
      </c>
      <c r="F26" s="182" t="s">
        <v>203</v>
      </c>
      <c r="G26" s="182" t="s">
        <v>203</v>
      </c>
      <c r="H26" s="182" t="s">
        <v>203</v>
      </c>
      <c r="I26" s="183"/>
      <c r="J26" s="183"/>
      <c r="K26" s="184"/>
      <c r="L26" s="184"/>
    </row>
    <row r="27" spans="1:12" ht="39" customHeight="1" x14ac:dyDescent="0.25">
      <c r="A27" s="177" t="s">
        <v>322</v>
      </c>
      <c r="B27" s="181" t="s">
        <v>323</v>
      </c>
      <c r="C27" s="182" t="s">
        <v>203</v>
      </c>
      <c r="D27" s="182" t="s">
        <v>203</v>
      </c>
      <c r="E27" s="182" t="s">
        <v>203</v>
      </c>
      <c r="F27" s="182" t="s">
        <v>203</v>
      </c>
      <c r="G27" s="182" t="s">
        <v>203</v>
      </c>
      <c r="H27" s="182" t="s">
        <v>203</v>
      </c>
      <c r="I27" s="183"/>
      <c r="J27" s="183"/>
      <c r="K27" s="184"/>
      <c r="L27" s="184"/>
    </row>
    <row r="28" spans="1:12" ht="70.5" customHeight="1" x14ac:dyDescent="0.25">
      <c r="A28" s="177" t="s">
        <v>324</v>
      </c>
      <c r="B28" s="181" t="s">
        <v>325</v>
      </c>
      <c r="C28" s="182" t="s">
        <v>203</v>
      </c>
      <c r="D28" s="182" t="s">
        <v>203</v>
      </c>
      <c r="E28" s="182" t="s">
        <v>203</v>
      </c>
      <c r="F28" s="182" t="s">
        <v>203</v>
      </c>
      <c r="G28" s="182" t="s">
        <v>203</v>
      </c>
      <c r="H28" s="182" t="s">
        <v>203</v>
      </c>
      <c r="I28" s="183"/>
      <c r="J28" s="183"/>
      <c r="K28" s="184"/>
      <c r="L28" s="184"/>
    </row>
    <row r="29" spans="1:12" ht="54" customHeight="1" x14ac:dyDescent="0.25">
      <c r="A29" s="177" t="s">
        <v>326</v>
      </c>
      <c r="B29" s="181" t="s">
        <v>327</v>
      </c>
      <c r="C29" s="182" t="s">
        <v>203</v>
      </c>
      <c r="D29" s="182" t="s">
        <v>203</v>
      </c>
      <c r="E29" s="182" t="s">
        <v>203</v>
      </c>
      <c r="F29" s="182" t="s">
        <v>203</v>
      </c>
      <c r="G29" s="182" t="s">
        <v>203</v>
      </c>
      <c r="H29" s="182" t="s">
        <v>203</v>
      </c>
      <c r="I29" s="183"/>
      <c r="J29" s="183"/>
      <c r="K29" s="184"/>
      <c r="L29" s="184"/>
    </row>
    <row r="30" spans="1:12" ht="42" customHeight="1" x14ac:dyDescent="0.25">
      <c r="A30" s="177" t="s">
        <v>328</v>
      </c>
      <c r="B30" s="181" t="s">
        <v>329</v>
      </c>
      <c r="C30" s="182" t="s">
        <v>203</v>
      </c>
      <c r="D30" s="182" t="s">
        <v>203</v>
      </c>
      <c r="E30" s="182" t="s">
        <v>203</v>
      </c>
      <c r="F30" s="182" t="s">
        <v>203</v>
      </c>
      <c r="G30" s="182" t="s">
        <v>203</v>
      </c>
      <c r="H30" s="182" t="s">
        <v>203</v>
      </c>
      <c r="I30" s="183"/>
      <c r="J30" s="183"/>
      <c r="K30" s="184"/>
      <c r="L30" s="184"/>
    </row>
    <row r="31" spans="1:12" ht="37.5" customHeight="1" x14ac:dyDescent="0.25">
      <c r="A31" s="177" t="s">
        <v>330</v>
      </c>
      <c r="B31" s="185" t="s">
        <v>331</v>
      </c>
      <c r="C31" s="182" t="s">
        <v>203</v>
      </c>
      <c r="D31" s="182" t="s">
        <v>203</v>
      </c>
      <c r="E31" s="182" t="s">
        <v>203</v>
      </c>
      <c r="F31" s="182" t="s">
        <v>203</v>
      </c>
      <c r="G31" s="182" t="s">
        <v>203</v>
      </c>
      <c r="H31" s="182" t="s">
        <v>203</v>
      </c>
      <c r="I31" s="183"/>
      <c r="J31" s="183"/>
      <c r="K31" s="184"/>
      <c r="L31" s="184"/>
    </row>
    <row r="32" spans="1:12" ht="31.5" x14ac:dyDescent="0.25">
      <c r="A32" s="177" t="s">
        <v>332</v>
      </c>
      <c r="B32" s="185" t="s">
        <v>333</v>
      </c>
      <c r="C32" s="182" t="s">
        <v>203</v>
      </c>
      <c r="D32" s="182" t="s">
        <v>203</v>
      </c>
      <c r="E32" s="182" t="s">
        <v>203</v>
      </c>
      <c r="F32" s="182" t="s">
        <v>203</v>
      </c>
      <c r="G32" s="182" t="s">
        <v>203</v>
      </c>
      <c r="H32" s="182" t="s">
        <v>203</v>
      </c>
      <c r="I32" s="183"/>
      <c r="J32" s="183"/>
      <c r="K32" s="184"/>
      <c r="L32" s="184"/>
    </row>
    <row r="33" spans="1:12" ht="37.5" customHeight="1" x14ac:dyDescent="0.25">
      <c r="A33" s="177" t="s">
        <v>334</v>
      </c>
      <c r="B33" s="185" t="s">
        <v>335</v>
      </c>
      <c r="C33" s="182" t="s">
        <v>203</v>
      </c>
      <c r="D33" s="182" t="s">
        <v>203</v>
      </c>
      <c r="E33" s="182" t="s">
        <v>203</v>
      </c>
      <c r="F33" s="182" t="s">
        <v>203</v>
      </c>
      <c r="G33" s="182" t="s">
        <v>203</v>
      </c>
      <c r="H33" s="182" t="s">
        <v>203</v>
      </c>
      <c r="I33" s="183"/>
      <c r="J33" s="183"/>
      <c r="K33" s="184"/>
      <c r="L33" s="184"/>
    </row>
    <row r="34" spans="1:12" ht="47.25" customHeight="1" x14ac:dyDescent="0.25">
      <c r="A34" s="177" t="s">
        <v>336</v>
      </c>
      <c r="B34" s="185" t="s">
        <v>337</v>
      </c>
      <c r="C34" s="182" t="s">
        <v>203</v>
      </c>
      <c r="D34" s="182" t="s">
        <v>203</v>
      </c>
      <c r="E34" s="182" t="s">
        <v>203</v>
      </c>
      <c r="F34" s="182" t="s">
        <v>203</v>
      </c>
      <c r="G34" s="182" t="s">
        <v>203</v>
      </c>
      <c r="H34" s="182" t="s">
        <v>203</v>
      </c>
      <c r="I34" s="183"/>
      <c r="J34" s="183"/>
      <c r="K34" s="184"/>
      <c r="L34" s="184"/>
    </row>
    <row r="35" spans="1:12" ht="49.5" customHeight="1" x14ac:dyDescent="0.25">
      <c r="A35" s="177" t="s">
        <v>338</v>
      </c>
      <c r="B35" s="185" t="s">
        <v>339</v>
      </c>
      <c r="C35" s="182" t="s">
        <v>203</v>
      </c>
      <c r="D35" s="182" t="s">
        <v>203</v>
      </c>
      <c r="E35" s="182" t="s">
        <v>203</v>
      </c>
      <c r="F35" s="182" t="s">
        <v>203</v>
      </c>
      <c r="G35" s="182" t="s">
        <v>203</v>
      </c>
      <c r="H35" s="182" t="s">
        <v>203</v>
      </c>
      <c r="I35" s="183"/>
      <c r="J35" s="183"/>
      <c r="K35" s="184"/>
      <c r="L35" s="184"/>
    </row>
    <row r="36" spans="1:12" ht="37.5" customHeight="1" x14ac:dyDescent="0.25">
      <c r="A36" s="177" t="s">
        <v>340</v>
      </c>
      <c r="B36" s="185" t="s">
        <v>341</v>
      </c>
      <c r="C36" s="182" t="s">
        <v>203</v>
      </c>
      <c r="D36" s="182" t="s">
        <v>203</v>
      </c>
      <c r="E36" s="182" t="s">
        <v>203</v>
      </c>
      <c r="F36" s="182" t="s">
        <v>203</v>
      </c>
      <c r="G36" s="182" t="s">
        <v>203</v>
      </c>
      <c r="H36" s="182" t="s">
        <v>203</v>
      </c>
      <c r="I36" s="183"/>
      <c r="J36" s="183"/>
      <c r="K36" s="184"/>
      <c r="L36" s="184"/>
    </row>
    <row r="37" spans="1:12" x14ac:dyDescent="0.25">
      <c r="A37" s="177" t="s">
        <v>342</v>
      </c>
      <c r="B37" s="185" t="s">
        <v>343</v>
      </c>
      <c r="C37" s="182" t="s">
        <v>203</v>
      </c>
      <c r="D37" s="182" t="s">
        <v>203</v>
      </c>
      <c r="E37" s="182" t="s">
        <v>203</v>
      </c>
      <c r="F37" s="182" t="s">
        <v>203</v>
      </c>
      <c r="G37" s="182" t="s">
        <v>203</v>
      </c>
      <c r="H37" s="182" t="s">
        <v>203</v>
      </c>
      <c r="I37" s="183"/>
      <c r="J37" s="183"/>
      <c r="K37" s="184"/>
      <c r="L37" s="184"/>
    </row>
    <row r="38" spans="1:12" x14ac:dyDescent="0.25">
      <c r="A38" s="177" t="s">
        <v>344</v>
      </c>
      <c r="B38" s="178" t="s">
        <v>345</v>
      </c>
      <c r="C38" s="182"/>
      <c r="D38" s="182"/>
      <c r="E38" s="180"/>
      <c r="F38" s="180"/>
      <c r="G38" s="182"/>
      <c r="H38" s="182"/>
      <c r="I38" s="180"/>
      <c r="J38" s="184"/>
      <c r="K38" s="184"/>
      <c r="L38" s="184"/>
    </row>
    <row r="39" spans="1:12" ht="72.75" customHeight="1" x14ac:dyDescent="0.25">
      <c r="A39" s="177">
        <v>2</v>
      </c>
      <c r="B39" s="186" t="s">
        <v>346</v>
      </c>
      <c r="C39" s="182" t="s">
        <v>203</v>
      </c>
      <c r="D39" s="182" t="s">
        <v>203</v>
      </c>
      <c r="E39" s="182" t="s">
        <v>203</v>
      </c>
      <c r="F39" s="182" t="s">
        <v>203</v>
      </c>
      <c r="G39" s="182" t="s">
        <v>203</v>
      </c>
      <c r="H39" s="182" t="s">
        <v>203</v>
      </c>
      <c r="I39" s="182"/>
      <c r="J39" s="184"/>
      <c r="K39" s="184"/>
      <c r="L39" s="184"/>
    </row>
    <row r="40" spans="1:12" ht="33.75" customHeight="1" x14ac:dyDescent="0.25">
      <c r="A40" s="177" t="s">
        <v>347</v>
      </c>
      <c r="B40" s="185" t="s">
        <v>348</v>
      </c>
      <c r="C40" s="182" t="s">
        <v>203</v>
      </c>
      <c r="D40" s="182" t="s">
        <v>203</v>
      </c>
      <c r="E40" s="182" t="s">
        <v>203</v>
      </c>
      <c r="F40" s="182" t="s">
        <v>203</v>
      </c>
      <c r="G40" s="182" t="s">
        <v>203</v>
      </c>
      <c r="H40" s="182" t="s">
        <v>203</v>
      </c>
      <c r="I40" s="182"/>
      <c r="J40" s="184"/>
      <c r="K40" s="184"/>
      <c r="L40" s="184"/>
    </row>
    <row r="41" spans="1:12" ht="63" customHeight="1" x14ac:dyDescent="0.25">
      <c r="A41" s="177" t="s">
        <v>349</v>
      </c>
      <c r="B41" s="178" t="s">
        <v>350</v>
      </c>
      <c r="C41" s="182"/>
      <c r="D41" s="182"/>
      <c r="E41" s="182"/>
      <c r="F41" s="182"/>
      <c r="G41" s="182"/>
      <c r="H41" s="182"/>
      <c r="I41" s="180"/>
      <c r="J41" s="184"/>
      <c r="K41" s="184"/>
      <c r="L41" s="184"/>
    </row>
    <row r="42" spans="1:12" ht="58.5" customHeight="1" x14ac:dyDescent="0.25">
      <c r="A42" s="177">
        <v>3</v>
      </c>
      <c r="B42" s="185" t="s">
        <v>351</v>
      </c>
      <c r="C42" s="182" t="s">
        <v>203</v>
      </c>
      <c r="D42" s="182" t="s">
        <v>203</v>
      </c>
      <c r="E42" s="182" t="s">
        <v>203</v>
      </c>
      <c r="F42" s="182" t="s">
        <v>203</v>
      </c>
      <c r="G42" s="182" t="s">
        <v>203</v>
      </c>
      <c r="H42" s="182" t="s">
        <v>203</v>
      </c>
      <c r="I42" s="182"/>
      <c r="J42" s="184"/>
      <c r="K42" s="184"/>
      <c r="L42" s="184"/>
    </row>
    <row r="43" spans="1:12" ht="34.5" customHeight="1" x14ac:dyDescent="0.25">
      <c r="A43" s="177" t="s">
        <v>352</v>
      </c>
      <c r="B43" s="185" t="s">
        <v>353</v>
      </c>
      <c r="C43" s="182" t="s">
        <v>203</v>
      </c>
      <c r="D43" s="182" t="s">
        <v>203</v>
      </c>
      <c r="E43" s="182" t="s">
        <v>203</v>
      </c>
      <c r="F43" s="182" t="s">
        <v>203</v>
      </c>
      <c r="G43" s="182" t="s">
        <v>203</v>
      </c>
      <c r="H43" s="182" t="s">
        <v>203</v>
      </c>
      <c r="I43" s="182"/>
      <c r="J43" s="184"/>
      <c r="K43" s="184"/>
      <c r="L43" s="184"/>
    </row>
    <row r="44" spans="1:12" ht="24.75" customHeight="1" x14ac:dyDescent="0.25">
      <c r="A44" s="177" t="s">
        <v>354</v>
      </c>
      <c r="B44" s="185" t="s">
        <v>355</v>
      </c>
      <c r="C44" s="182" t="s">
        <v>203</v>
      </c>
      <c r="D44" s="182" t="s">
        <v>203</v>
      </c>
      <c r="E44" s="182" t="s">
        <v>203</v>
      </c>
      <c r="F44" s="182" t="s">
        <v>203</v>
      </c>
      <c r="G44" s="182" t="s">
        <v>203</v>
      </c>
      <c r="H44" s="182" t="s">
        <v>203</v>
      </c>
      <c r="I44" s="182"/>
      <c r="J44" s="184"/>
      <c r="K44" s="184"/>
      <c r="L44" s="184"/>
    </row>
    <row r="45" spans="1:12" ht="90.75" customHeight="1" x14ac:dyDescent="0.25">
      <c r="A45" s="177" t="s">
        <v>356</v>
      </c>
      <c r="B45" s="185" t="s">
        <v>357</v>
      </c>
      <c r="C45" s="182" t="s">
        <v>203</v>
      </c>
      <c r="D45" s="182" t="s">
        <v>203</v>
      </c>
      <c r="E45" s="182" t="s">
        <v>203</v>
      </c>
      <c r="F45" s="182" t="s">
        <v>203</v>
      </c>
      <c r="G45" s="182" t="s">
        <v>203</v>
      </c>
      <c r="H45" s="182" t="s">
        <v>203</v>
      </c>
      <c r="I45" s="182"/>
      <c r="J45" s="184"/>
      <c r="K45" s="184"/>
      <c r="L45" s="184"/>
    </row>
    <row r="46" spans="1:12" ht="167.25" customHeight="1" x14ac:dyDescent="0.25">
      <c r="A46" s="177" t="s">
        <v>358</v>
      </c>
      <c r="B46" s="185" t="s">
        <v>359</v>
      </c>
      <c r="C46" s="182" t="s">
        <v>203</v>
      </c>
      <c r="D46" s="182" t="s">
        <v>203</v>
      </c>
      <c r="E46" s="182" t="s">
        <v>203</v>
      </c>
      <c r="F46" s="182" t="s">
        <v>203</v>
      </c>
      <c r="G46" s="182" t="s">
        <v>203</v>
      </c>
      <c r="H46" s="182" t="s">
        <v>203</v>
      </c>
      <c r="I46" s="182"/>
      <c r="J46" s="184"/>
      <c r="K46" s="184"/>
      <c r="L46" s="184"/>
    </row>
    <row r="47" spans="1:12" ht="30.75" customHeight="1" x14ac:dyDescent="0.25">
      <c r="A47" s="177" t="s">
        <v>360</v>
      </c>
      <c r="B47" s="185" t="s">
        <v>361</v>
      </c>
      <c r="C47" s="182" t="s">
        <v>203</v>
      </c>
      <c r="D47" s="182" t="s">
        <v>203</v>
      </c>
      <c r="E47" s="182" t="s">
        <v>203</v>
      </c>
      <c r="F47" s="182" t="s">
        <v>203</v>
      </c>
      <c r="G47" s="182" t="s">
        <v>203</v>
      </c>
      <c r="H47" s="182" t="s">
        <v>203</v>
      </c>
      <c r="I47" s="182"/>
      <c r="J47" s="184"/>
      <c r="K47" s="184"/>
      <c r="L47" s="184"/>
    </row>
    <row r="48" spans="1:12" ht="37.5" customHeight="1" x14ac:dyDescent="0.25">
      <c r="A48" s="177" t="s">
        <v>362</v>
      </c>
      <c r="B48" s="178" t="s">
        <v>363</v>
      </c>
      <c r="C48" s="182"/>
      <c r="D48" s="182"/>
      <c r="E48" s="180"/>
      <c r="F48" s="180"/>
      <c r="G48" s="182"/>
      <c r="H48" s="182"/>
      <c r="I48" s="180"/>
      <c r="J48" s="184"/>
      <c r="K48" s="184"/>
      <c r="L48" s="184"/>
    </row>
    <row r="49" spans="1:12" ht="35.25" customHeight="1" x14ac:dyDescent="0.25">
      <c r="A49" s="177">
        <v>4</v>
      </c>
      <c r="B49" s="185" t="s">
        <v>364</v>
      </c>
      <c r="C49" s="182" t="s">
        <v>203</v>
      </c>
      <c r="D49" s="182" t="s">
        <v>203</v>
      </c>
      <c r="E49" s="182" t="s">
        <v>203</v>
      </c>
      <c r="F49" s="182" t="s">
        <v>203</v>
      </c>
      <c r="G49" s="182" t="s">
        <v>203</v>
      </c>
      <c r="H49" s="182" t="s">
        <v>203</v>
      </c>
      <c r="I49" s="182"/>
      <c r="J49" s="184"/>
      <c r="K49" s="184"/>
      <c r="L49" s="184"/>
    </row>
    <row r="50" spans="1:12" ht="86.25" customHeight="1" x14ac:dyDescent="0.25">
      <c r="A50" s="177" t="s">
        <v>365</v>
      </c>
      <c r="B50" s="185" t="s">
        <v>366</v>
      </c>
      <c r="C50" s="182" t="s">
        <v>203</v>
      </c>
      <c r="D50" s="182" t="s">
        <v>203</v>
      </c>
      <c r="E50" s="182" t="s">
        <v>203</v>
      </c>
      <c r="F50" s="182" t="s">
        <v>203</v>
      </c>
      <c r="G50" s="182" t="s">
        <v>203</v>
      </c>
      <c r="H50" s="182" t="s">
        <v>203</v>
      </c>
      <c r="I50" s="182"/>
      <c r="J50" s="184"/>
      <c r="K50" s="184"/>
      <c r="L50" s="184"/>
    </row>
    <row r="51" spans="1:12" ht="77.25" customHeight="1" x14ac:dyDescent="0.25">
      <c r="A51" s="177" t="s">
        <v>367</v>
      </c>
      <c r="B51" s="185" t="s">
        <v>368</v>
      </c>
      <c r="C51" s="182" t="s">
        <v>203</v>
      </c>
      <c r="D51" s="182" t="s">
        <v>203</v>
      </c>
      <c r="E51" s="182" t="s">
        <v>203</v>
      </c>
      <c r="F51" s="182" t="s">
        <v>203</v>
      </c>
      <c r="G51" s="182" t="s">
        <v>203</v>
      </c>
      <c r="H51" s="182" t="s">
        <v>203</v>
      </c>
      <c r="I51" s="182"/>
      <c r="J51" s="184"/>
      <c r="K51" s="184"/>
      <c r="L51" s="184"/>
    </row>
    <row r="52" spans="1:12" ht="71.25" customHeight="1" x14ac:dyDescent="0.25">
      <c r="A52" s="177" t="s">
        <v>369</v>
      </c>
      <c r="B52" s="185" t="s">
        <v>370</v>
      </c>
      <c r="C52" s="182" t="s">
        <v>203</v>
      </c>
      <c r="D52" s="182" t="s">
        <v>203</v>
      </c>
      <c r="E52" s="182" t="s">
        <v>203</v>
      </c>
      <c r="F52" s="182" t="s">
        <v>203</v>
      </c>
      <c r="G52" s="182" t="s">
        <v>203</v>
      </c>
      <c r="H52" s="182" t="s">
        <v>203</v>
      </c>
      <c r="I52" s="182"/>
      <c r="J52" s="184"/>
      <c r="K52" s="184"/>
      <c r="L52" s="184"/>
    </row>
    <row r="53" spans="1:12" ht="48" customHeight="1" x14ac:dyDescent="0.25">
      <c r="A53" s="177" t="s">
        <v>371</v>
      </c>
      <c r="B53" s="188" t="s">
        <v>372</v>
      </c>
      <c r="C53" s="189">
        <v>46082</v>
      </c>
      <c r="D53" s="189">
        <v>46112</v>
      </c>
      <c r="E53" s="187"/>
      <c r="F53" s="187"/>
      <c r="G53" s="189">
        <v>46082</v>
      </c>
      <c r="H53" s="189">
        <v>46112</v>
      </c>
      <c r="I53" s="182"/>
      <c r="J53" s="184"/>
      <c r="K53" s="184"/>
      <c r="L53" s="184"/>
    </row>
    <row r="54" spans="1:12" ht="46.5" customHeight="1" x14ac:dyDescent="0.25">
      <c r="A54" s="177" t="s">
        <v>373</v>
      </c>
      <c r="B54" s="185" t="s">
        <v>374</v>
      </c>
      <c r="C54" s="182" t="s">
        <v>203</v>
      </c>
      <c r="D54" s="182" t="s">
        <v>203</v>
      </c>
      <c r="E54" s="182" t="s">
        <v>203</v>
      </c>
      <c r="F54" s="182" t="s">
        <v>203</v>
      </c>
      <c r="G54" s="182" t="s">
        <v>203</v>
      </c>
      <c r="H54" s="182" t="s">
        <v>203</v>
      </c>
      <c r="I54" s="182"/>
      <c r="J54" s="184"/>
      <c r="K54" s="184"/>
      <c r="L54" s="184"/>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L27" sqref="L27"/>
    </sheetView>
  </sheetViews>
  <sheetFormatPr defaultColWidth="9.140625" defaultRowHeight="15.75" x14ac:dyDescent="0.25"/>
  <cols>
    <col min="1" max="1" width="9.140625" style="172"/>
    <col min="2" max="2" width="57.85546875" style="172" customWidth="1"/>
    <col min="3" max="3" width="13" style="172" customWidth="1"/>
    <col min="4" max="4" width="17.85546875" style="172" customWidth="1"/>
    <col min="5" max="6" width="16" style="172" customWidth="1"/>
    <col min="7" max="7" width="12.85546875" style="172" customWidth="1"/>
    <col min="8" max="27" width="9" style="172" customWidth="1"/>
    <col min="28" max="28" width="13.140625" style="172" customWidth="1"/>
    <col min="29" max="29" width="19.5703125" style="172" customWidth="1"/>
    <col min="30" max="31" width="11" style="172" bestFit="1" customWidth="1"/>
    <col min="32" max="32" width="24" style="172" customWidth="1"/>
    <col min="33" max="16384" width="9.140625" style="172"/>
  </cols>
  <sheetData>
    <row r="1" spans="1:29" ht="18.75" x14ac:dyDescent="0.25">
      <c r="AC1" s="3" t="s">
        <v>0</v>
      </c>
    </row>
    <row r="2" spans="1:29" ht="18.75" x14ac:dyDescent="0.3">
      <c r="AC2" s="4" t="s">
        <v>1</v>
      </c>
    </row>
    <row r="3" spans="1:29" ht="18.75" x14ac:dyDescent="0.3">
      <c r="AC3" s="4" t="s">
        <v>375</v>
      </c>
    </row>
    <row r="4" spans="1:29"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C5" s="4"/>
    </row>
    <row r="6" spans="1:29"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88"/>
      <c r="B7" s="88"/>
      <c r="C7" s="88"/>
      <c r="D7" s="88"/>
      <c r="E7" s="88"/>
      <c r="F7" s="88"/>
      <c r="G7" s="88"/>
      <c r="H7" s="190"/>
      <c r="I7" s="190"/>
      <c r="J7" s="190"/>
      <c r="K7" s="190"/>
      <c r="L7" s="190"/>
      <c r="M7" s="190"/>
      <c r="N7" s="190"/>
      <c r="O7" s="190"/>
      <c r="P7" s="190"/>
      <c r="Q7" s="190"/>
      <c r="R7" s="190"/>
      <c r="S7" s="190"/>
      <c r="T7" s="190"/>
      <c r="U7" s="190"/>
      <c r="V7" s="190"/>
      <c r="W7" s="190"/>
      <c r="X7" s="190"/>
      <c r="Y7" s="190"/>
      <c r="Z7" s="190"/>
      <c r="AA7" s="190"/>
      <c r="AB7" s="190"/>
      <c r="AC7" s="190"/>
    </row>
    <row r="8" spans="1:29" x14ac:dyDescent="0.25">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32" t="s">
        <v>5</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88"/>
      <c r="B10" s="88"/>
      <c r="C10" s="88"/>
      <c r="D10" s="88"/>
      <c r="E10" s="88"/>
      <c r="F10" s="88"/>
      <c r="G10" s="88"/>
      <c r="H10" s="190"/>
      <c r="I10" s="190"/>
      <c r="J10" s="190"/>
      <c r="K10" s="190"/>
      <c r="L10" s="190"/>
      <c r="M10" s="190"/>
      <c r="N10" s="190"/>
      <c r="O10" s="190"/>
      <c r="P10" s="190"/>
      <c r="Q10" s="190"/>
      <c r="R10" s="190"/>
      <c r="S10" s="190"/>
      <c r="T10" s="190"/>
      <c r="U10" s="190"/>
      <c r="V10" s="190"/>
      <c r="W10" s="190"/>
      <c r="X10" s="190"/>
      <c r="Y10" s="190"/>
      <c r="Z10" s="190"/>
      <c r="AA10" s="190"/>
      <c r="AB10" s="190"/>
      <c r="AC10" s="190"/>
    </row>
    <row r="11" spans="1:29" x14ac:dyDescent="0.25">
      <c r="A11" s="359" t="str">
        <f>'1. паспорт местоположение'!A12:C12</f>
        <v>O_НИОКР22</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91"/>
      <c r="B13" s="191"/>
      <c r="C13" s="191"/>
      <c r="D13" s="191"/>
      <c r="E13" s="191"/>
      <c r="F13" s="191"/>
      <c r="G13" s="191"/>
      <c r="H13" s="192"/>
      <c r="I13" s="192"/>
      <c r="J13" s="192"/>
      <c r="K13" s="192"/>
      <c r="L13" s="192"/>
      <c r="M13" s="192"/>
      <c r="N13" s="192"/>
      <c r="O13" s="192"/>
      <c r="P13" s="192"/>
      <c r="Q13" s="192"/>
      <c r="R13" s="192"/>
      <c r="S13" s="192"/>
      <c r="T13" s="192"/>
      <c r="U13" s="192"/>
      <c r="V13" s="192"/>
      <c r="W13" s="192"/>
      <c r="X13" s="192"/>
      <c r="Y13" s="192"/>
      <c r="Z13" s="192"/>
      <c r="AA13" s="192"/>
      <c r="AB13" s="192"/>
      <c r="AC13" s="192"/>
    </row>
    <row r="14" spans="1:29" x14ac:dyDescent="0.25">
      <c r="A14" s="359"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32" t="s">
        <v>9</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8" spans="1:32" x14ac:dyDescent="0.25">
      <c r="A18" s="361" t="s">
        <v>376</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20" spans="1:32" ht="33" customHeight="1" x14ac:dyDescent="0.25">
      <c r="A20" s="343" t="s">
        <v>377</v>
      </c>
      <c r="B20" s="343" t="s">
        <v>378</v>
      </c>
      <c r="C20" s="353" t="s">
        <v>379</v>
      </c>
      <c r="D20" s="353"/>
      <c r="E20" s="342" t="s">
        <v>380</v>
      </c>
      <c r="F20" s="342"/>
      <c r="G20" s="356" t="s">
        <v>381</v>
      </c>
      <c r="H20" s="354" t="s">
        <v>382</v>
      </c>
      <c r="I20" s="355"/>
      <c r="J20" s="355"/>
      <c r="K20" s="355"/>
      <c r="L20" s="354" t="s">
        <v>383</v>
      </c>
      <c r="M20" s="355"/>
      <c r="N20" s="355"/>
      <c r="O20" s="355"/>
      <c r="P20" s="354" t="s">
        <v>384</v>
      </c>
      <c r="Q20" s="355"/>
      <c r="R20" s="355"/>
      <c r="S20" s="355"/>
      <c r="T20" s="354" t="s">
        <v>385</v>
      </c>
      <c r="U20" s="355"/>
      <c r="V20" s="355"/>
      <c r="W20" s="355"/>
      <c r="X20" s="354" t="s">
        <v>386</v>
      </c>
      <c r="Y20" s="355"/>
      <c r="Z20" s="355"/>
      <c r="AA20" s="355"/>
      <c r="AB20" s="352" t="s">
        <v>387</v>
      </c>
      <c r="AC20" s="352"/>
      <c r="AD20" s="193"/>
      <c r="AE20" s="193"/>
      <c r="AF20" s="193"/>
    </row>
    <row r="21" spans="1:32" ht="75" customHeight="1" x14ac:dyDescent="0.25">
      <c r="A21" s="344"/>
      <c r="B21" s="344"/>
      <c r="C21" s="353"/>
      <c r="D21" s="353"/>
      <c r="E21" s="342"/>
      <c r="F21" s="342"/>
      <c r="G21" s="357"/>
      <c r="H21" s="353" t="s">
        <v>388</v>
      </c>
      <c r="I21" s="353"/>
      <c r="J21" s="353" t="s">
        <v>315</v>
      </c>
      <c r="K21" s="353"/>
      <c r="L21" s="353" t="s">
        <v>388</v>
      </c>
      <c r="M21" s="353"/>
      <c r="N21" s="353" t="s">
        <v>315</v>
      </c>
      <c r="O21" s="353"/>
      <c r="P21" s="353" t="s">
        <v>388</v>
      </c>
      <c r="Q21" s="353"/>
      <c r="R21" s="353" t="s">
        <v>315</v>
      </c>
      <c r="S21" s="353"/>
      <c r="T21" s="353" t="s">
        <v>388</v>
      </c>
      <c r="U21" s="353"/>
      <c r="V21" s="353" t="s">
        <v>315</v>
      </c>
      <c r="W21" s="353"/>
      <c r="X21" s="353" t="s">
        <v>388</v>
      </c>
      <c r="Y21" s="353"/>
      <c r="Z21" s="353" t="s">
        <v>315</v>
      </c>
      <c r="AA21" s="353"/>
      <c r="AB21" s="352"/>
      <c r="AC21" s="352"/>
    </row>
    <row r="22" spans="1:32" ht="75" customHeight="1" x14ac:dyDescent="0.25">
      <c r="A22" s="345"/>
      <c r="B22" s="345"/>
      <c r="C22" s="272" t="s">
        <v>388</v>
      </c>
      <c r="D22" s="272" t="s">
        <v>389</v>
      </c>
      <c r="E22" s="273" t="s">
        <v>390</v>
      </c>
      <c r="F22" s="273" t="s">
        <v>391</v>
      </c>
      <c r="G22" s="358"/>
      <c r="H22" s="274" t="s">
        <v>392</v>
      </c>
      <c r="I22" s="274" t="s">
        <v>393</v>
      </c>
      <c r="J22" s="274" t="s">
        <v>392</v>
      </c>
      <c r="K22" s="274" t="s">
        <v>393</v>
      </c>
      <c r="L22" s="274" t="s">
        <v>392</v>
      </c>
      <c r="M22" s="274" t="s">
        <v>393</v>
      </c>
      <c r="N22" s="274" t="s">
        <v>392</v>
      </c>
      <c r="O22" s="274" t="s">
        <v>393</v>
      </c>
      <c r="P22" s="274" t="s">
        <v>392</v>
      </c>
      <c r="Q22" s="274" t="s">
        <v>393</v>
      </c>
      <c r="R22" s="274" t="s">
        <v>392</v>
      </c>
      <c r="S22" s="274" t="s">
        <v>393</v>
      </c>
      <c r="T22" s="274" t="s">
        <v>392</v>
      </c>
      <c r="U22" s="274" t="s">
        <v>393</v>
      </c>
      <c r="V22" s="274" t="s">
        <v>392</v>
      </c>
      <c r="W22" s="274" t="s">
        <v>393</v>
      </c>
      <c r="X22" s="274" t="s">
        <v>392</v>
      </c>
      <c r="Y22" s="274" t="s">
        <v>393</v>
      </c>
      <c r="Z22" s="274" t="s">
        <v>392</v>
      </c>
      <c r="AA22" s="274" t="s">
        <v>393</v>
      </c>
      <c r="AB22" s="272" t="s">
        <v>388</v>
      </c>
      <c r="AC22" s="272" t="s">
        <v>315</v>
      </c>
    </row>
    <row r="23" spans="1:32"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2" ht="47.25" customHeight="1" x14ac:dyDescent="0.25">
      <c r="A24" s="194">
        <v>1</v>
      </c>
      <c r="B24" s="195" t="s">
        <v>394</v>
      </c>
      <c r="C24" s="196">
        <f>SUM(C25:C29)</f>
        <v>24.86555662</v>
      </c>
      <c r="D24" s="196">
        <f t="shared" ref="D24" si="0">SUM(D25:D29)</f>
        <v>0</v>
      </c>
      <c r="E24" s="196">
        <f t="shared" ref="E24:L24" si="1">SUM(E25:E29)</f>
        <v>24.86555662</v>
      </c>
      <c r="F24" s="196">
        <f t="shared" si="1"/>
        <v>14.575956619999999</v>
      </c>
      <c r="G24" s="196">
        <f t="shared" si="1"/>
        <v>10.2896</v>
      </c>
      <c r="H24" s="196">
        <f t="shared" si="1"/>
        <v>12.9376</v>
      </c>
      <c r="I24" s="196">
        <f t="shared" si="1"/>
        <v>0</v>
      </c>
      <c r="J24" s="196">
        <f t="shared" si="1"/>
        <v>12.9376</v>
      </c>
      <c r="K24" s="196">
        <f t="shared" si="1"/>
        <v>0</v>
      </c>
      <c r="L24" s="196">
        <f t="shared" si="1"/>
        <v>1.6383566199999999</v>
      </c>
      <c r="M24" s="196">
        <f t="shared" ref="M24:O24" si="2">SUM(M25:M29)</f>
        <v>0</v>
      </c>
      <c r="N24" s="196">
        <f t="shared" si="2"/>
        <v>0</v>
      </c>
      <c r="O24" s="196">
        <f t="shared" si="2"/>
        <v>0</v>
      </c>
      <c r="P24" s="196">
        <f t="shared" ref="P24:S24" si="3">SUM(P25:P29)</f>
        <v>0</v>
      </c>
      <c r="Q24" s="196">
        <f t="shared" si="3"/>
        <v>0</v>
      </c>
      <c r="R24" s="196">
        <f t="shared" si="3"/>
        <v>0</v>
      </c>
      <c r="S24" s="196">
        <f t="shared" si="3"/>
        <v>0</v>
      </c>
      <c r="T24" s="196">
        <f t="shared" ref="T24:W24" si="4">SUM(T25:T29)</f>
        <v>0</v>
      </c>
      <c r="U24" s="196">
        <f t="shared" si="4"/>
        <v>0</v>
      </c>
      <c r="V24" s="196">
        <f t="shared" si="4"/>
        <v>0</v>
      </c>
      <c r="W24" s="196">
        <f t="shared" si="4"/>
        <v>0</v>
      </c>
      <c r="X24" s="196">
        <f t="shared" ref="X24:Z24" si="5">SUM(X25:X29)</f>
        <v>0</v>
      </c>
      <c r="Y24" s="196">
        <f t="shared" si="5"/>
        <v>0</v>
      </c>
      <c r="Z24" s="196">
        <f t="shared" si="5"/>
        <v>0</v>
      </c>
      <c r="AA24" s="196">
        <f>SUM(AA25:AA29)</f>
        <v>0</v>
      </c>
      <c r="AB24" s="275">
        <f>H24+L24+P24+T24+X24</f>
        <v>14.575956619999999</v>
      </c>
      <c r="AC24" s="276">
        <f>J24+N24+R24+V24+Z24</f>
        <v>12.9376</v>
      </c>
      <c r="AE24" s="255"/>
      <c r="AF24" s="198"/>
    </row>
    <row r="25" spans="1:32" ht="24" customHeight="1" x14ac:dyDescent="0.25">
      <c r="A25" s="199" t="s">
        <v>395</v>
      </c>
      <c r="B25" s="200" t="s">
        <v>396</v>
      </c>
      <c r="C25" s="196">
        <v>0</v>
      </c>
      <c r="D25" s="196">
        <v>0</v>
      </c>
      <c r="E25" s="201">
        <f>C25</f>
        <v>0</v>
      </c>
      <c r="F25" s="201">
        <f t="shared" ref="F25:F64" si="6">E25-G25</f>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275">
        <f t="shared" ref="AB25:AB64" si="7">H25+L25+P25+T25+X25</f>
        <v>0</v>
      </c>
      <c r="AC25" s="276">
        <f t="shared" ref="AC25:AC64" si="8">J25+N25+R25+V25+Z25</f>
        <v>0</v>
      </c>
    </row>
    <row r="26" spans="1:32" x14ac:dyDescent="0.25">
      <c r="A26" s="199" t="s">
        <v>397</v>
      </c>
      <c r="B26" s="200" t="s">
        <v>398</v>
      </c>
      <c r="C26" s="196">
        <v>0</v>
      </c>
      <c r="D26" s="196">
        <v>0</v>
      </c>
      <c r="E26" s="201">
        <f>C26</f>
        <v>0</v>
      </c>
      <c r="F26" s="201">
        <f t="shared" si="6"/>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275">
        <f t="shared" si="7"/>
        <v>0</v>
      </c>
      <c r="AC26" s="276">
        <f t="shared" si="8"/>
        <v>0</v>
      </c>
    </row>
    <row r="27" spans="1:32" ht="31.5" x14ac:dyDescent="0.25">
      <c r="A27" s="199" t="s">
        <v>399</v>
      </c>
      <c r="B27" s="200" t="s">
        <v>400</v>
      </c>
      <c r="C27" s="196">
        <v>24.86555662</v>
      </c>
      <c r="D27" s="196">
        <v>0</v>
      </c>
      <c r="E27" s="201">
        <f>C27</f>
        <v>24.86555662</v>
      </c>
      <c r="F27" s="201">
        <f t="shared" si="6"/>
        <v>14.575956619999999</v>
      </c>
      <c r="G27" s="202">
        <v>10.2896</v>
      </c>
      <c r="H27" s="197">
        <v>12.9376</v>
      </c>
      <c r="I27" s="197">
        <v>0</v>
      </c>
      <c r="J27" s="197">
        <v>12.9376</v>
      </c>
      <c r="K27" s="197">
        <v>0</v>
      </c>
      <c r="L27" s="197">
        <v>1.6383566199999999</v>
      </c>
      <c r="M27" s="197">
        <v>0</v>
      </c>
      <c r="N27" s="197">
        <v>0</v>
      </c>
      <c r="O27" s="197">
        <v>0</v>
      </c>
      <c r="P27" s="197">
        <v>0</v>
      </c>
      <c r="Q27" s="197">
        <v>0</v>
      </c>
      <c r="R27" s="197">
        <v>0</v>
      </c>
      <c r="S27" s="197">
        <v>0</v>
      </c>
      <c r="T27" s="197">
        <v>0</v>
      </c>
      <c r="U27" s="197">
        <v>0</v>
      </c>
      <c r="V27" s="197">
        <v>0</v>
      </c>
      <c r="W27" s="197">
        <v>0</v>
      </c>
      <c r="X27" s="197">
        <v>0</v>
      </c>
      <c r="Y27" s="197">
        <v>0</v>
      </c>
      <c r="Z27" s="197">
        <v>0</v>
      </c>
      <c r="AA27" s="197">
        <v>0</v>
      </c>
      <c r="AB27" s="275">
        <f t="shared" si="7"/>
        <v>14.575956619999999</v>
      </c>
      <c r="AC27" s="276">
        <f t="shared" si="8"/>
        <v>12.9376</v>
      </c>
    </row>
    <row r="28" spans="1:32" x14ac:dyDescent="0.25">
      <c r="A28" s="199" t="s">
        <v>401</v>
      </c>
      <c r="B28" s="200" t="s">
        <v>402</v>
      </c>
      <c r="C28" s="196">
        <v>0</v>
      </c>
      <c r="D28" s="196">
        <v>0</v>
      </c>
      <c r="E28" s="201">
        <f>C28</f>
        <v>0</v>
      </c>
      <c r="F28" s="201">
        <f t="shared" si="6"/>
        <v>0</v>
      </c>
      <c r="G28" s="197">
        <v>0</v>
      </c>
      <c r="H28" s="197">
        <v>0</v>
      </c>
      <c r="I28" s="197">
        <v>0</v>
      </c>
      <c r="J28" s="197">
        <v>0</v>
      </c>
      <c r="K28" s="197">
        <v>0</v>
      </c>
      <c r="L28" s="197">
        <v>0</v>
      </c>
      <c r="M28" s="197">
        <v>0</v>
      </c>
      <c r="N28" s="197">
        <v>0</v>
      </c>
      <c r="O28" s="197">
        <v>0</v>
      </c>
      <c r="P28" s="197">
        <v>0</v>
      </c>
      <c r="Q28" s="197">
        <v>0</v>
      </c>
      <c r="R28" s="197">
        <v>0</v>
      </c>
      <c r="S28" s="197">
        <v>0</v>
      </c>
      <c r="T28" s="197">
        <v>0</v>
      </c>
      <c r="U28" s="197">
        <v>0</v>
      </c>
      <c r="V28" s="197">
        <v>0</v>
      </c>
      <c r="W28" s="197">
        <v>0</v>
      </c>
      <c r="X28" s="197">
        <v>0</v>
      </c>
      <c r="Y28" s="197">
        <v>0</v>
      </c>
      <c r="Z28" s="197">
        <v>0</v>
      </c>
      <c r="AA28" s="197">
        <v>0</v>
      </c>
      <c r="AB28" s="275">
        <f t="shared" si="7"/>
        <v>0</v>
      </c>
      <c r="AC28" s="276">
        <f t="shared" si="8"/>
        <v>0</v>
      </c>
    </row>
    <row r="29" spans="1:32" x14ac:dyDescent="0.25">
      <c r="A29" s="199" t="s">
        <v>403</v>
      </c>
      <c r="B29" s="203" t="s">
        <v>404</v>
      </c>
      <c r="C29" s="196">
        <v>0</v>
      </c>
      <c r="D29" s="196">
        <v>0</v>
      </c>
      <c r="E29" s="201">
        <f>C29</f>
        <v>0</v>
      </c>
      <c r="F29" s="201">
        <f t="shared" si="6"/>
        <v>0</v>
      </c>
      <c r="G29" s="202">
        <v>0</v>
      </c>
      <c r="H29" s="202">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275">
        <f t="shared" si="7"/>
        <v>0</v>
      </c>
      <c r="AC29" s="276">
        <f t="shared" si="8"/>
        <v>0</v>
      </c>
    </row>
    <row r="30" spans="1:32" ht="47.25" x14ac:dyDescent="0.25">
      <c r="A30" s="194" t="s">
        <v>17</v>
      </c>
      <c r="B30" s="195" t="s">
        <v>405</v>
      </c>
      <c r="C30" s="196">
        <f>SUM(C31:C34)</f>
        <v>20.721297180000001</v>
      </c>
      <c r="D30" s="205">
        <f t="shared" ref="D30" si="9">SUM(D31:D34)</f>
        <v>0</v>
      </c>
      <c r="E30" s="196">
        <f t="shared" ref="E30:F30" si="10">SUM(E31:E34)</f>
        <v>20.721297180000001</v>
      </c>
      <c r="F30" s="196">
        <f t="shared" si="10"/>
        <v>12.146630510000001</v>
      </c>
      <c r="G30" s="204">
        <f t="shared" ref="G30:O30" si="11">SUM(G31:G34)</f>
        <v>8.5746666699999992</v>
      </c>
      <c r="H30" s="204">
        <f t="shared" si="11"/>
        <v>10.781333330000001</v>
      </c>
      <c r="I30" s="204">
        <f t="shared" ref="I30" si="12">SUM(I31:I34)</f>
        <v>0</v>
      </c>
      <c r="J30" s="205">
        <f t="shared" si="11"/>
        <v>10.78133334</v>
      </c>
      <c r="K30" s="204">
        <f t="shared" ref="K30" si="13">SUM(K31:K34)</f>
        <v>0</v>
      </c>
      <c r="L30" s="204">
        <f t="shared" si="11"/>
        <v>1.3652971800000007</v>
      </c>
      <c r="M30" s="204">
        <f t="shared" si="11"/>
        <v>0</v>
      </c>
      <c r="N30" s="205">
        <f t="shared" si="11"/>
        <v>0</v>
      </c>
      <c r="O30" s="204">
        <f t="shared" si="11"/>
        <v>0</v>
      </c>
      <c r="P30" s="205">
        <f t="shared" ref="P30:S30" si="14">SUM(P31:P34)</f>
        <v>0</v>
      </c>
      <c r="Q30" s="205">
        <f t="shared" si="14"/>
        <v>0</v>
      </c>
      <c r="R30" s="205">
        <f t="shared" si="14"/>
        <v>0</v>
      </c>
      <c r="S30" s="205">
        <f t="shared" si="14"/>
        <v>0</v>
      </c>
      <c r="T30" s="205">
        <f t="shared" ref="T30:W30" si="15">SUM(T31:T34)</f>
        <v>0</v>
      </c>
      <c r="U30" s="205">
        <f t="shared" si="15"/>
        <v>0</v>
      </c>
      <c r="V30" s="205">
        <f t="shared" si="15"/>
        <v>0</v>
      </c>
      <c r="W30" s="205">
        <f t="shared" si="15"/>
        <v>0</v>
      </c>
      <c r="X30" s="205">
        <f t="shared" ref="X30:AA30" si="16">SUM(X31:X34)</f>
        <v>0</v>
      </c>
      <c r="Y30" s="205">
        <f t="shared" si="16"/>
        <v>0</v>
      </c>
      <c r="Z30" s="205">
        <f t="shared" si="16"/>
        <v>0</v>
      </c>
      <c r="AA30" s="205">
        <f t="shared" si="16"/>
        <v>0</v>
      </c>
      <c r="AB30" s="275">
        <f t="shared" si="7"/>
        <v>12.146630510000001</v>
      </c>
      <c r="AC30" s="276">
        <f t="shared" si="8"/>
        <v>10.78133334</v>
      </c>
      <c r="AE30" s="278"/>
    </row>
    <row r="31" spans="1:32" x14ac:dyDescent="0.25">
      <c r="A31" s="194" t="s">
        <v>406</v>
      </c>
      <c r="B31" s="200" t="s">
        <v>407</v>
      </c>
      <c r="C31" s="196">
        <v>0</v>
      </c>
      <c r="D31" s="196">
        <v>0</v>
      </c>
      <c r="E31" s="201">
        <f t="shared" ref="E31:E64" si="17">C31</f>
        <v>0</v>
      </c>
      <c r="F31" s="201">
        <f t="shared" si="6"/>
        <v>0</v>
      </c>
      <c r="G31" s="202">
        <v>0</v>
      </c>
      <c r="H31" s="202">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275">
        <f t="shared" si="7"/>
        <v>0</v>
      </c>
      <c r="AC31" s="276">
        <f t="shared" si="8"/>
        <v>0</v>
      </c>
    </row>
    <row r="32" spans="1:32" ht="31.5" x14ac:dyDescent="0.25">
      <c r="A32" s="194" t="s">
        <v>408</v>
      </c>
      <c r="B32" s="200" t="s">
        <v>409</v>
      </c>
      <c r="C32" s="196">
        <v>0</v>
      </c>
      <c r="D32" s="196">
        <v>0</v>
      </c>
      <c r="E32" s="201">
        <f t="shared" si="17"/>
        <v>0</v>
      </c>
      <c r="F32" s="201">
        <f t="shared" si="6"/>
        <v>0</v>
      </c>
      <c r="G32" s="202">
        <v>0</v>
      </c>
      <c r="H32" s="202">
        <v>0</v>
      </c>
      <c r="I32" s="197">
        <v>0</v>
      </c>
      <c r="J32" s="197">
        <v>0</v>
      </c>
      <c r="K32" s="197">
        <v>0</v>
      </c>
      <c r="L32" s="197">
        <v>0</v>
      </c>
      <c r="M32" s="197">
        <v>0</v>
      </c>
      <c r="N32" s="197">
        <v>0</v>
      </c>
      <c r="O32" s="197">
        <v>0</v>
      </c>
      <c r="P32" s="197">
        <v>0</v>
      </c>
      <c r="Q32" s="197">
        <v>0</v>
      </c>
      <c r="R32" s="197">
        <v>0</v>
      </c>
      <c r="S32" s="197">
        <v>0</v>
      </c>
      <c r="T32" s="197">
        <v>0</v>
      </c>
      <c r="U32" s="197">
        <v>0</v>
      </c>
      <c r="V32" s="197">
        <v>0</v>
      </c>
      <c r="W32" s="197">
        <v>0</v>
      </c>
      <c r="X32" s="197">
        <v>0</v>
      </c>
      <c r="Y32" s="197">
        <v>0</v>
      </c>
      <c r="Z32" s="197">
        <v>0</v>
      </c>
      <c r="AA32" s="197">
        <v>0</v>
      </c>
      <c r="AB32" s="275">
        <f t="shared" si="7"/>
        <v>0</v>
      </c>
      <c r="AC32" s="276">
        <f t="shared" si="8"/>
        <v>0</v>
      </c>
    </row>
    <row r="33" spans="1:29" x14ac:dyDescent="0.25">
      <c r="A33" s="194" t="s">
        <v>410</v>
      </c>
      <c r="B33" s="200" t="s">
        <v>411</v>
      </c>
      <c r="C33" s="196">
        <v>0</v>
      </c>
      <c r="D33" s="196">
        <v>0</v>
      </c>
      <c r="E33" s="201">
        <f t="shared" si="17"/>
        <v>0</v>
      </c>
      <c r="F33" s="201">
        <f t="shared" si="6"/>
        <v>0</v>
      </c>
      <c r="G33" s="202">
        <v>0</v>
      </c>
      <c r="H33" s="202">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275">
        <f t="shared" si="7"/>
        <v>0</v>
      </c>
      <c r="AC33" s="276">
        <f t="shared" si="8"/>
        <v>0</v>
      </c>
    </row>
    <row r="34" spans="1:29" x14ac:dyDescent="0.25">
      <c r="A34" s="194" t="s">
        <v>412</v>
      </c>
      <c r="B34" s="200" t="s">
        <v>413</v>
      </c>
      <c r="C34" s="196">
        <v>20.721297180000001</v>
      </c>
      <c r="D34" s="196">
        <v>0</v>
      </c>
      <c r="E34" s="201">
        <f t="shared" si="17"/>
        <v>20.721297180000001</v>
      </c>
      <c r="F34" s="201">
        <f t="shared" si="6"/>
        <v>12.146630510000001</v>
      </c>
      <c r="G34" s="202">
        <v>8.5746666699999992</v>
      </c>
      <c r="H34" s="197">
        <v>10.781333330000001</v>
      </c>
      <c r="I34" s="197">
        <v>0</v>
      </c>
      <c r="J34" s="197">
        <v>10.78133334</v>
      </c>
      <c r="K34" s="197">
        <v>0</v>
      </c>
      <c r="L34" s="197">
        <v>1.3652971800000007</v>
      </c>
      <c r="M34" s="197">
        <v>0</v>
      </c>
      <c r="N34" s="197">
        <v>0</v>
      </c>
      <c r="O34" s="197">
        <v>0</v>
      </c>
      <c r="P34" s="197">
        <v>0</v>
      </c>
      <c r="Q34" s="197">
        <v>0</v>
      </c>
      <c r="R34" s="197">
        <v>0</v>
      </c>
      <c r="S34" s="197">
        <v>0</v>
      </c>
      <c r="T34" s="197">
        <v>0</v>
      </c>
      <c r="U34" s="197">
        <v>0</v>
      </c>
      <c r="V34" s="197">
        <v>0</v>
      </c>
      <c r="W34" s="197">
        <v>0</v>
      </c>
      <c r="X34" s="197">
        <v>0</v>
      </c>
      <c r="Y34" s="197">
        <v>0</v>
      </c>
      <c r="Z34" s="197">
        <v>0</v>
      </c>
      <c r="AA34" s="197">
        <v>0</v>
      </c>
      <c r="AB34" s="275">
        <f t="shared" si="7"/>
        <v>12.146630510000001</v>
      </c>
      <c r="AC34" s="276">
        <f t="shared" si="8"/>
        <v>10.78133334</v>
      </c>
    </row>
    <row r="35" spans="1:29" ht="31.5" x14ac:dyDescent="0.25">
      <c r="A35" s="194" t="s">
        <v>20</v>
      </c>
      <c r="B35" s="195" t="s">
        <v>414</v>
      </c>
      <c r="C35" s="196">
        <v>0</v>
      </c>
      <c r="D35" s="196">
        <v>0</v>
      </c>
      <c r="E35" s="201">
        <f t="shared" si="17"/>
        <v>0</v>
      </c>
      <c r="F35" s="201">
        <f t="shared" si="6"/>
        <v>0</v>
      </c>
      <c r="G35" s="204">
        <v>0</v>
      </c>
      <c r="H35" s="20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275">
        <f t="shared" si="7"/>
        <v>0</v>
      </c>
      <c r="AC35" s="276">
        <f t="shared" si="8"/>
        <v>0</v>
      </c>
    </row>
    <row r="36" spans="1:29" ht="31.5" x14ac:dyDescent="0.25">
      <c r="A36" s="199" t="s">
        <v>415</v>
      </c>
      <c r="B36" s="207" t="s">
        <v>416</v>
      </c>
      <c r="C36" s="196">
        <v>0</v>
      </c>
      <c r="D36" s="196">
        <v>0</v>
      </c>
      <c r="E36" s="201">
        <f t="shared" si="17"/>
        <v>0</v>
      </c>
      <c r="F36" s="201">
        <f t="shared" si="6"/>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275">
        <f t="shared" si="7"/>
        <v>0</v>
      </c>
      <c r="AC36" s="276">
        <f t="shared" si="8"/>
        <v>0</v>
      </c>
    </row>
    <row r="37" spans="1:29" x14ac:dyDescent="0.25">
      <c r="A37" s="199" t="s">
        <v>417</v>
      </c>
      <c r="B37" s="207" t="s">
        <v>418</v>
      </c>
      <c r="C37" s="196">
        <v>0</v>
      </c>
      <c r="D37" s="196">
        <v>0</v>
      </c>
      <c r="E37" s="201">
        <f t="shared" si="17"/>
        <v>0</v>
      </c>
      <c r="F37" s="201">
        <f t="shared" si="6"/>
        <v>0</v>
      </c>
      <c r="G37" s="208">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275">
        <f t="shared" si="7"/>
        <v>0</v>
      </c>
      <c r="AC37" s="276">
        <f t="shared" si="8"/>
        <v>0</v>
      </c>
    </row>
    <row r="38" spans="1:29" x14ac:dyDescent="0.25">
      <c r="A38" s="199" t="s">
        <v>419</v>
      </c>
      <c r="B38" s="207" t="s">
        <v>420</v>
      </c>
      <c r="C38" s="196">
        <v>0</v>
      </c>
      <c r="D38" s="196">
        <v>0</v>
      </c>
      <c r="E38" s="201">
        <f t="shared" si="17"/>
        <v>0</v>
      </c>
      <c r="F38" s="201">
        <f t="shared" si="6"/>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275">
        <f t="shared" si="7"/>
        <v>0</v>
      </c>
      <c r="AC38" s="276">
        <f t="shared" si="8"/>
        <v>0</v>
      </c>
    </row>
    <row r="39" spans="1:29" ht="31.5" x14ac:dyDescent="0.25">
      <c r="A39" s="199" t="s">
        <v>421</v>
      </c>
      <c r="B39" s="200" t="s">
        <v>422</v>
      </c>
      <c r="C39" s="196">
        <v>0</v>
      </c>
      <c r="D39" s="196">
        <v>0</v>
      </c>
      <c r="E39" s="201">
        <f t="shared" si="17"/>
        <v>0</v>
      </c>
      <c r="F39" s="201">
        <f t="shared" si="6"/>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275">
        <f t="shared" si="7"/>
        <v>0</v>
      </c>
      <c r="AC39" s="276">
        <f t="shared" si="8"/>
        <v>0</v>
      </c>
    </row>
    <row r="40" spans="1:29" ht="31.5" x14ac:dyDescent="0.25">
      <c r="A40" s="199" t="s">
        <v>423</v>
      </c>
      <c r="B40" s="200" t="s">
        <v>424</v>
      </c>
      <c r="C40" s="196">
        <v>0</v>
      </c>
      <c r="D40" s="196">
        <v>0</v>
      </c>
      <c r="E40" s="201">
        <f t="shared" si="17"/>
        <v>0</v>
      </c>
      <c r="F40" s="201">
        <f t="shared" si="6"/>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275">
        <f t="shared" si="7"/>
        <v>0</v>
      </c>
      <c r="AC40" s="276">
        <f t="shared" si="8"/>
        <v>0</v>
      </c>
    </row>
    <row r="41" spans="1:29" x14ac:dyDescent="0.25">
      <c r="A41" s="199" t="s">
        <v>425</v>
      </c>
      <c r="B41" s="200" t="s">
        <v>426</v>
      </c>
      <c r="C41" s="196">
        <v>0</v>
      </c>
      <c r="D41" s="196">
        <v>0</v>
      </c>
      <c r="E41" s="201">
        <f t="shared" si="17"/>
        <v>0</v>
      </c>
      <c r="F41" s="201">
        <f t="shared" si="6"/>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275">
        <f t="shared" si="7"/>
        <v>0</v>
      </c>
      <c r="AC41" s="276">
        <f t="shared" si="8"/>
        <v>0</v>
      </c>
    </row>
    <row r="42" spans="1:29" ht="18.75" x14ac:dyDescent="0.25">
      <c r="A42" s="199" t="s">
        <v>427</v>
      </c>
      <c r="B42" s="207" t="s">
        <v>428</v>
      </c>
      <c r="C42" s="196">
        <v>0</v>
      </c>
      <c r="D42" s="196">
        <v>0</v>
      </c>
      <c r="E42" s="201">
        <f t="shared" si="17"/>
        <v>0</v>
      </c>
      <c r="F42" s="201">
        <f t="shared" si="6"/>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275">
        <f t="shared" si="7"/>
        <v>0</v>
      </c>
      <c r="AC42" s="276">
        <f t="shared" si="8"/>
        <v>0</v>
      </c>
    </row>
    <row r="43" spans="1:29" x14ac:dyDescent="0.25">
      <c r="A43" s="194" t="s">
        <v>23</v>
      </c>
      <c r="B43" s="195" t="s">
        <v>429</v>
      </c>
      <c r="C43" s="196">
        <v>0</v>
      </c>
      <c r="D43" s="196">
        <v>0</v>
      </c>
      <c r="E43" s="201">
        <f t="shared" si="17"/>
        <v>0</v>
      </c>
      <c r="F43" s="201">
        <f t="shared" si="6"/>
        <v>0</v>
      </c>
      <c r="G43" s="205">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275">
        <f t="shared" si="7"/>
        <v>0</v>
      </c>
      <c r="AC43" s="276">
        <f t="shared" si="8"/>
        <v>0</v>
      </c>
    </row>
    <row r="44" spans="1:29" x14ac:dyDescent="0.25">
      <c r="A44" s="199" t="s">
        <v>430</v>
      </c>
      <c r="B44" s="200" t="s">
        <v>431</v>
      </c>
      <c r="C44" s="196">
        <v>0</v>
      </c>
      <c r="D44" s="196">
        <v>0</v>
      </c>
      <c r="E44" s="201">
        <f t="shared" si="17"/>
        <v>0</v>
      </c>
      <c r="F44" s="201">
        <f t="shared" si="6"/>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275">
        <f t="shared" si="7"/>
        <v>0</v>
      </c>
      <c r="AC44" s="276">
        <f t="shared" si="8"/>
        <v>0</v>
      </c>
    </row>
    <row r="45" spans="1:29" x14ac:dyDescent="0.25">
      <c r="A45" s="199" t="s">
        <v>432</v>
      </c>
      <c r="B45" s="200" t="s">
        <v>418</v>
      </c>
      <c r="C45" s="196">
        <v>0</v>
      </c>
      <c r="D45" s="196">
        <v>0</v>
      </c>
      <c r="E45" s="201">
        <f t="shared" si="17"/>
        <v>0</v>
      </c>
      <c r="F45" s="201">
        <f t="shared" si="6"/>
        <v>0</v>
      </c>
      <c r="G45" s="208">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275">
        <f t="shared" si="7"/>
        <v>0</v>
      </c>
      <c r="AC45" s="276">
        <f t="shared" si="8"/>
        <v>0</v>
      </c>
    </row>
    <row r="46" spans="1:29" x14ac:dyDescent="0.25">
      <c r="A46" s="199" t="s">
        <v>433</v>
      </c>
      <c r="B46" s="200" t="s">
        <v>420</v>
      </c>
      <c r="C46" s="196">
        <v>0</v>
      </c>
      <c r="D46" s="196">
        <v>0</v>
      </c>
      <c r="E46" s="201">
        <f t="shared" si="17"/>
        <v>0</v>
      </c>
      <c r="F46" s="201">
        <f t="shared" si="6"/>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275">
        <f t="shared" si="7"/>
        <v>0</v>
      </c>
      <c r="AC46" s="276">
        <f t="shared" si="8"/>
        <v>0</v>
      </c>
    </row>
    <row r="47" spans="1:29" ht="31.5" x14ac:dyDescent="0.25">
      <c r="A47" s="199" t="s">
        <v>434</v>
      </c>
      <c r="B47" s="200" t="s">
        <v>422</v>
      </c>
      <c r="C47" s="196">
        <v>0</v>
      </c>
      <c r="D47" s="196">
        <v>0</v>
      </c>
      <c r="E47" s="201">
        <f t="shared" si="17"/>
        <v>0</v>
      </c>
      <c r="F47" s="201">
        <f t="shared" si="6"/>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275">
        <f t="shared" si="7"/>
        <v>0</v>
      </c>
      <c r="AC47" s="276">
        <f t="shared" si="8"/>
        <v>0</v>
      </c>
    </row>
    <row r="48" spans="1:29" ht="31.5" x14ac:dyDescent="0.25">
      <c r="A48" s="199" t="s">
        <v>435</v>
      </c>
      <c r="B48" s="200" t="s">
        <v>424</v>
      </c>
      <c r="C48" s="196">
        <v>0</v>
      </c>
      <c r="D48" s="196">
        <v>0</v>
      </c>
      <c r="E48" s="201">
        <f t="shared" si="17"/>
        <v>0</v>
      </c>
      <c r="F48" s="201">
        <f t="shared" si="6"/>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275">
        <f t="shared" si="7"/>
        <v>0</v>
      </c>
      <c r="AC48" s="276">
        <f t="shared" si="8"/>
        <v>0</v>
      </c>
    </row>
    <row r="49" spans="1:29" x14ac:dyDescent="0.25">
      <c r="A49" s="199" t="s">
        <v>436</v>
      </c>
      <c r="B49" s="200" t="s">
        <v>426</v>
      </c>
      <c r="C49" s="196">
        <v>0</v>
      </c>
      <c r="D49" s="196">
        <v>0</v>
      </c>
      <c r="E49" s="201">
        <f t="shared" si="17"/>
        <v>0</v>
      </c>
      <c r="F49" s="201">
        <f t="shared" si="6"/>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275">
        <f t="shared" si="7"/>
        <v>0</v>
      </c>
      <c r="AC49" s="276">
        <f t="shared" si="8"/>
        <v>0</v>
      </c>
    </row>
    <row r="50" spans="1:29" ht="18.75" x14ac:dyDescent="0.25">
      <c r="A50" s="199" t="s">
        <v>437</v>
      </c>
      <c r="B50" s="207" t="s">
        <v>438</v>
      </c>
      <c r="C50" s="196">
        <v>1</v>
      </c>
      <c r="D50" s="206">
        <v>0</v>
      </c>
      <c r="E50" s="201">
        <f t="shared" si="17"/>
        <v>1</v>
      </c>
      <c r="F50" s="201">
        <f t="shared" si="6"/>
        <v>1</v>
      </c>
      <c r="G50" s="197">
        <v>0</v>
      </c>
      <c r="H50" s="197">
        <v>0</v>
      </c>
      <c r="I50" s="202">
        <v>0</v>
      </c>
      <c r="J50" s="202">
        <v>0</v>
      </c>
      <c r="K50" s="202">
        <v>0</v>
      </c>
      <c r="L50" s="202">
        <v>1</v>
      </c>
      <c r="M50" s="202">
        <v>0</v>
      </c>
      <c r="N50" s="202">
        <v>0</v>
      </c>
      <c r="O50" s="202">
        <v>0</v>
      </c>
      <c r="P50" s="202">
        <v>0</v>
      </c>
      <c r="Q50" s="202">
        <v>0</v>
      </c>
      <c r="R50" s="202">
        <v>0</v>
      </c>
      <c r="S50" s="202">
        <v>0</v>
      </c>
      <c r="T50" s="202">
        <v>0</v>
      </c>
      <c r="U50" s="202">
        <v>0</v>
      </c>
      <c r="V50" s="202">
        <v>0</v>
      </c>
      <c r="W50" s="202">
        <v>0</v>
      </c>
      <c r="X50" s="202">
        <v>0</v>
      </c>
      <c r="Y50" s="202">
        <v>0</v>
      </c>
      <c r="Z50" s="202">
        <v>0</v>
      </c>
      <c r="AA50" s="202">
        <v>0</v>
      </c>
      <c r="AB50" s="275">
        <f t="shared" si="7"/>
        <v>1</v>
      </c>
      <c r="AC50" s="276">
        <f t="shared" si="8"/>
        <v>0</v>
      </c>
    </row>
    <row r="51" spans="1:29" ht="35.25" customHeight="1" x14ac:dyDescent="0.25">
      <c r="A51" s="194" t="s">
        <v>26</v>
      </c>
      <c r="B51" s="195" t="s">
        <v>439</v>
      </c>
      <c r="C51" s="196">
        <v>0</v>
      </c>
      <c r="D51" s="196">
        <v>0</v>
      </c>
      <c r="E51" s="201">
        <f t="shared" si="17"/>
        <v>0</v>
      </c>
      <c r="F51" s="201">
        <f t="shared" si="6"/>
        <v>0</v>
      </c>
      <c r="G51" s="205">
        <v>0</v>
      </c>
      <c r="H51" s="196">
        <v>0</v>
      </c>
      <c r="I51" s="196">
        <v>0</v>
      </c>
      <c r="J51" s="196">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6">
        <v>0</v>
      </c>
      <c r="AA51" s="196">
        <v>0</v>
      </c>
      <c r="AB51" s="275">
        <f t="shared" si="7"/>
        <v>0</v>
      </c>
      <c r="AC51" s="276">
        <f t="shared" si="8"/>
        <v>0</v>
      </c>
    </row>
    <row r="52" spans="1:29" x14ac:dyDescent="0.25">
      <c r="A52" s="199" t="s">
        <v>440</v>
      </c>
      <c r="B52" s="200" t="s">
        <v>441</v>
      </c>
      <c r="C52" s="196">
        <v>0</v>
      </c>
      <c r="D52" s="196">
        <v>0</v>
      </c>
      <c r="E52" s="201">
        <f t="shared" si="17"/>
        <v>0</v>
      </c>
      <c r="F52" s="201">
        <f t="shared" si="6"/>
        <v>0</v>
      </c>
      <c r="G52" s="197">
        <v>0</v>
      </c>
      <c r="H52" s="197">
        <v>0</v>
      </c>
      <c r="I52" s="197">
        <v>0</v>
      </c>
      <c r="J52" s="197">
        <v>0</v>
      </c>
      <c r="K52" s="197">
        <v>0</v>
      </c>
      <c r="L52" s="197">
        <v>0</v>
      </c>
      <c r="M52" s="197">
        <v>0</v>
      </c>
      <c r="N52" s="197">
        <v>0</v>
      </c>
      <c r="O52" s="197">
        <v>0</v>
      </c>
      <c r="P52" s="197">
        <v>0</v>
      </c>
      <c r="Q52" s="197">
        <v>0</v>
      </c>
      <c r="R52" s="197">
        <v>0</v>
      </c>
      <c r="S52" s="197">
        <v>0</v>
      </c>
      <c r="T52" s="197">
        <v>0</v>
      </c>
      <c r="U52" s="197">
        <v>0</v>
      </c>
      <c r="V52" s="197">
        <v>0</v>
      </c>
      <c r="W52" s="197">
        <v>0</v>
      </c>
      <c r="X52" s="197">
        <v>0</v>
      </c>
      <c r="Y52" s="197">
        <v>0</v>
      </c>
      <c r="Z52" s="197">
        <v>0</v>
      </c>
      <c r="AA52" s="197">
        <v>0</v>
      </c>
      <c r="AB52" s="275">
        <f t="shared" si="7"/>
        <v>0</v>
      </c>
      <c r="AC52" s="276">
        <f t="shared" si="8"/>
        <v>0</v>
      </c>
    </row>
    <row r="53" spans="1:29" x14ac:dyDescent="0.25">
      <c r="A53" s="199" t="s">
        <v>442</v>
      </c>
      <c r="B53" s="200" t="s">
        <v>443</v>
      </c>
      <c r="C53" s="196">
        <v>0</v>
      </c>
      <c r="D53" s="196">
        <v>0</v>
      </c>
      <c r="E53" s="201">
        <f t="shared" si="17"/>
        <v>0</v>
      </c>
      <c r="F53" s="201">
        <f t="shared" si="6"/>
        <v>0</v>
      </c>
      <c r="G53" s="208">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275">
        <f t="shared" si="7"/>
        <v>0</v>
      </c>
      <c r="AC53" s="276">
        <f t="shared" si="8"/>
        <v>0</v>
      </c>
    </row>
    <row r="54" spans="1:29" x14ac:dyDescent="0.25">
      <c r="A54" s="199" t="s">
        <v>444</v>
      </c>
      <c r="B54" s="207" t="s">
        <v>445</v>
      </c>
      <c r="C54" s="196">
        <v>0</v>
      </c>
      <c r="D54" s="196">
        <v>0</v>
      </c>
      <c r="E54" s="201">
        <f t="shared" si="17"/>
        <v>0</v>
      </c>
      <c r="F54" s="201">
        <f t="shared" si="6"/>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275">
        <f t="shared" si="7"/>
        <v>0</v>
      </c>
      <c r="AC54" s="276">
        <f t="shared" si="8"/>
        <v>0</v>
      </c>
    </row>
    <row r="55" spans="1:29" x14ac:dyDescent="0.25">
      <c r="A55" s="199" t="s">
        <v>446</v>
      </c>
      <c r="B55" s="207" t="s">
        <v>447</v>
      </c>
      <c r="C55" s="196">
        <v>0</v>
      </c>
      <c r="D55" s="196">
        <v>0</v>
      </c>
      <c r="E55" s="201">
        <f t="shared" si="17"/>
        <v>0</v>
      </c>
      <c r="F55" s="201">
        <f t="shared" si="6"/>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275">
        <f t="shared" si="7"/>
        <v>0</v>
      </c>
      <c r="AC55" s="276">
        <f t="shared" si="8"/>
        <v>0</v>
      </c>
    </row>
    <row r="56" spans="1:29" x14ac:dyDescent="0.25">
      <c r="A56" s="199" t="s">
        <v>448</v>
      </c>
      <c r="B56" s="207" t="s">
        <v>449</v>
      </c>
      <c r="C56" s="196">
        <v>0</v>
      </c>
      <c r="D56" s="196">
        <v>0</v>
      </c>
      <c r="E56" s="201">
        <f t="shared" si="17"/>
        <v>0</v>
      </c>
      <c r="F56" s="201">
        <f t="shared" si="6"/>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275">
        <f t="shared" si="7"/>
        <v>0</v>
      </c>
      <c r="AC56" s="276">
        <f t="shared" si="8"/>
        <v>0</v>
      </c>
    </row>
    <row r="57" spans="1:29" ht="18.75" x14ac:dyDescent="0.25">
      <c r="A57" s="199" t="s">
        <v>450</v>
      </c>
      <c r="B57" s="207" t="s">
        <v>438</v>
      </c>
      <c r="C57" s="196">
        <v>1</v>
      </c>
      <c r="D57" s="206">
        <v>0</v>
      </c>
      <c r="E57" s="201">
        <f t="shared" si="17"/>
        <v>1</v>
      </c>
      <c r="F57" s="201">
        <f t="shared" si="6"/>
        <v>1</v>
      </c>
      <c r="G57" s="197">
        <v>0</v>
      </c>
      <c r="H57" s="197">
        <v>0</v>
      </c>
      <c r="I57" s="202">
        <v>0</v>
      </c>
      <c r="J57" s="202">
        <v>0</v>
      </c>
      <c r="K57" s="202">
        <v>0</v>
      </c>
      <c r="L57" s="202">
        <v>1</v>
      </c>
      <c r="M57" s="202">
        <v>0</v>
      </c>
      <c r="N57" s="202">
        <v>0</v>
      </c>
      <c r="O57" s="202">
        <v>0</v>
      </c>
      <c r="P57" s="202">
        <v>0</v>
      </c>
      <c r="Q57" s="202">
        <v>0</v>
      </c>
      <c r="R57" s="202">
        <v>0</v>
      </c>
      <c r="S57" s="202">
        <v>0</v>
      </c>
      <c r="T57" s="202">
        <v>0</v>
      </c>
      <c r="U57" s="202">
        <v>0</v>
      </c>
      <c r="V57" s="202">
        <v>0</v>
      </c>
      <c r="W57" s="202">
        <v>0</v>
      </c>
      <c r="X57" s="202">
        <v>0</v>
      </c>
      <c r="Y57" s="202">
        <v>0</v>
      </c>
      <c r="Z57" s="202">
        <v>0</v>
      </c>
      <c r="AA57" s="202">
        <v>0</v>
      </c>
      <c r="AB57" s="275">
        <f t="shared" si="7"/>
        <v>1</v>
      </c>
      <c r="AC57" s="276">
        <f t="shared" si="8"/>
        <v>0</v>
      </c>
    </row>
    <row r="58" spans="1:29" ht="36.75" customHeight="1" x14ac:dyDescent="0.25">
      <c r="A58" s="194" t="s">
        <v>28</v>
      </c>
      <c r="B58" s="209" t="s">
        <v>451</v>
      </c>
      <c r="C58" s="196">
        <f>C30</f>
        <v>20.721297180000001</v>
      </c>
      <c r="D58" s="196">
        <v>0</v>
      </c>
      <c r="E58" s="201">
        <f t="shared" si="17"/>
        <v>20.721297180000001</v>
      </c>
      <c r="F58" s="201">
        <f t="shared" si="6"/>
        <v>20.721297180000001</v>
      </c>
      <c r="G58" s="205">
        <v>0</v>
      </c>
      <c r="H58" s="196">
        <v>0</v>
      </c>
      <c r="I58" s="196">
        <v>0</v>
      </c>
      <c r="J58" s="196">
        <v>0</v>
      </c>
      <c r="K58" s="196">
        <v>0</v>
      </c>
      <c r="L58" s="196">
        <v>20.721297180000001</v>
      </c>
      <c r="M58" s="196">
        <v>0</v>
      </c>
      <c r="N58" s="196">
        <v>0</v>
      </c>
      <c r="O58" s="196">
        <v>0</v>
      </c>
      <c r="P58" s="196">
        <f>SUM(P59:P64)</f>
        <v>0</v>
      </c>
      <c r="Q58" s="196">
        <v>0</v>
      </c>
      <c r="R58" s="196">
        <v>0</v>
      </c>
      <c r="S58" s="196">
        <v>0</v>
      </c>
      <c r="T58" s="196">
        <f>SUM(T59:T64)</f>
        <v>0</v>
      </c>
      <c r="U58" s="196">
        <v>0</v>
      </c>
      <c r="V58" s="196">
        <v>0</v>
      </c>
      <c r="W58" s="196">
        <v>0</v>
      </c>
      <c r="X58" s="196">
        <f>SUM(X59:X64)</f>
        <v>0</v>
      </c>
      <c r="Y58" s="196">
        <v>0</v>
      </c>
      <c r="Z58" s="196">
        <v>0</v>
      </c>
      <c r="AA58" s="196">
        <v>0</v>
      </c>
      <c r="AB58" s="275">
        <f t="shared" si="7"/>
        <v>20.721297180000001</v>
      </c>
      <c r="AC58" s="276">
        <f t="shared" si="8"/>
        <v>0</v>
      </c>
    </row>
    <row r="59" spans="1:29" x14ac:dyDescent="0.25">
      <c r="A59" s="194" t="s">
        <v>31</v>
      </c>
      <c r="B59" s="195" t="s">
        <v>452</v>
      </c>
      <c r="C59" s="196">
        <v>0</v>
      </c>
      <c r="D59" s="196">
        <v>0</v>
      </c>
      <c r="E59" s="201">
        <f t="shared" si="17"/>
        <v>0</v>
      </c>
      <c r="F59" s="201">
        <f t="shared" si="6"/>
        <v>0</v>
      </c>
      <c r="G59" s="205">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275">
        <f t="shared" si="7"/>
        <v>0</v>
      </c>
      <c r="AC59" s="276">
        <f t="shared" si="8"/>
        <v>0</v>
      </c>
    </row>
    <row r="60" spans="1:29" x14ac:dyDescent="0.25">
      <c r="A60" s="199" t="s">
        <v>453</v>
      </c>
      <c r="B60" s="210" t="s">
        <v>431</v>
      </c>
      <c r="C60" s="196">
        <v>0</v>
      </c>
      <c r="D60" s="196">
        <v>0</v>
      </c>
      <c r="E60" s="201">
        <f t="shared" si="17"/>
        <v>0</v>
      </c>
      <c r="F60" s="201">
        <f t="shared" si="6"/>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275">
        <f t="shared" si="7"/>
        <v>0</v>
      </c>
      <c r="AC60" s="276">
        <f t="shared" si="8"/>
        <v>0</v>
      </c>
    </row>
    <row r="61" spans="1:29" x14ac:dyDescent="0.25">
      <c r="A61" s="199" t="s">
        <v>454</v>
      </c>
      <c r="B61" s="210" t="s">
        <v>418</v>
      </c>
      <c r="C61" s="196">
        <v>0</v>
      </c>
      <c r="D61" s="196">
        <v>0</v>
      </c>
      <c r="E61" s="201">
        <f t="shared" si="17"/>
        <v>0</v>
      </c>
      <c r="F61" s="201">
        <f t="shared" si="6"/>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275">
        <f t="shared" si="7"/>
        <v>0</v>
      </c>
      <c r="AC61" s="276">
        <f t="shared" si="8"/>
        <v>0</v>
      </c>
    </row>
    <row r="62" spans="1:29" x14ac:dyDescent="0.25">
      <c r="A62" s="199" t="s">
        <v>455</v>
      </c>
      <c r="B62" s="210" t="s">
        <v>420</v>
      </c>
      <c r="C62" s="196">
        <v>0</v>
      </c>
      <c r="D62" s="196">
        <v>0</v>
      </c>
      <c r="E62" s="201">
        <f t="shared" si="17"/>
        <v>0</v>
      </c>
      <c r="F62" s="201">
        <f t="shared" si="6"/>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275">
        <f t="shared" si="7"/>
        <v>0</v>
      </c>
      <c r="AC62" s="276">
        <f t="shared" si="8"/>
        <v>0</v>
      </c>
    </row>
    <row r="63" spans="1:29" x14ac:dyDescent="0.25">
      <c r="A63" s="199" t="s">
        <v>456</v>
      </c>
      <c r="B63" s="210" t="s">
        <v>457</v>
      </c>
      <c r="C63" s="196">
        <v>0</v>
      </c>
      <c r="D63" s="206">
        <v>0</v>
      </c>
      <c r="E63" s="201">
        <f t="shared" si="17"/>
        <v>0</v>
      </c>
      <c r="F63" s="201">
        <f t="shared" si="6"/>
        <v>0</v>
      </c>
      <c r="G63" s="197">
        <v>0</v>
      </c>
      <c r="H63" s="197">
        <v>0</v>
      </c>
      <c r="I63" s="202">
        <v>0</v>
      </c>
      <c r="J63" s="202">
        <v>0</v>
      </c>
      <c r="K63" s="202">
        <v>0</v>
      </c>
      <c r="L63" s="202">
        <v>0</v>
      </c>
      <c r="M63" s="202">
        <v>0</v>
      </c>
      <c r="N63" s="202">
        <v>0</v>
      </c>
      <c r="O63" s="202">
        <v>0</v>
      </c>
      <c r="P63" s="202">
        <v>0</v>
      </c>
      <c r="Q63" s="202">
        <v>0</v>
      </c>
      <c r="R63" s="202">
        <v>0</v>
      </c>
      <c r="S63" s="202">
        <v>0</v>
      </c>
      <c r="T63" s="202">
        <v>0</v>
      </c>
      <c r="U63" s="202">
        <v>0</v>
      </c>
      <c r="V63" s="202">
        <v>0</v>
      </c>
      <c r="W63" s="202">
        <v>0</v>
      </c>
      <c r="X63" s="202">
        <v>0</v>
      </c>
      <c r="Y63" s="202">
        <v>0</v>
      </c>
      <c r="Z63" s="202">
        <v>0</v>
      </c>
      <c r="AA63" s="202">
        <v>0</v>
      </c>
      <c r="AB63" s="275">
        <f t="shared" si="7"/>
        <v>0</v>
      </c>
      <c r="AC63" s="276">
        <f t="shared" si="8"/>
        <v>0</v>
      </c>
    </row>
    <row r="64" spans="1:29" ht="18.75" x14ac:dyDescent="0.25">
      <c r="A64" s="199" t="s">
        <v>458</v>
      </c>
      <c r="B64" s="207" t="s">
        <v>459</v>
      </c>
      <c r="C64" s="196">
        <v>0</v>
      </c>
      <c r="D64" s="206">
        <v>0</v>
      </c>
      <c r="E64" s="201">
        <f t="shared" si="17"/>
        <v>0</v>
      </c>
      <c r="F64" s="201">
        <f t="shared" si="6"/>
        <v>0</v>
      </c>
      <c r="G64" s="197">
        <v>0</v>
      </c>
      <c r="H64" s="197">
        <v>0</v>
      </c>
      <c r="I64" s="202">
        <v>0</v>
      </c>
      <c r="J64" s="202">
        <v>0</v>
      </c>
      <c r="K64" s="202">
        <v>0</v>
      </c>
      <c r="L64" s="202">
        <v>0</v>
      </c>
      <c r="M64" s="202">
        <v>0</v>
      </c>
      <c r="N64" s="202">
        <v>0</v>
      </c>
      <c r="O64" s="202">
        <v>0</v>
      </c>
      <c r="P64" s="202">
        <v>0</v>
      </c>
      <c r="Q64" s="202">
        <v>0</v>
      </c>
      <c r="R64" s="202">
        <v>0</v>
      </c>
      <c r="S64" s="202">
        <v>0</v>
      </c>
      <c r="T64" s="202">
        <v>0</v>
      </c>
      <c r="U64" s="202">
        <v>0</v>
      </c>
      <c r="V64" s="202">
        <v>0</v>
      </c>
      <c r="W64" s="202">
        <v>0</v>
      </c>
      <c r="X64" s="202">
        <v>0</v>
      </c>
      <c r="Y64" s="202">
        <v>0</v>
      </c>
      <c r="Z64" s="202">
        <v>0</v>
      </c>
      <c r="AA64" s="202">
        <v>0</v>
      </c>
      <c r="AB64" s="275">
        <f t="shared" si="7"/>
        <v>0</v>
      </c>
      <c r="AC64" s="276">
        <f t="shared" si="8"/>
        <v>0</v>
      </c>
    </row>
    <row r="65" spans="1:28" x14ac:dyDescent="0.25">
      <c r="A65" s="211"/>
      <c r="B65" s="212"/>
      <c r="C65" s="212"/>
      <c r="D65" s="212"/>
      <c r="E65" s="212"/>
      <c r="F65" s="212"/>
      <c r="G65" s="212"/>
      <c r="H65" s="211"/>
      <c r="I65" s="211"/>
    </row>
    <row r="66" spans="1:28" ht="54" customHeight="1" x14ac:dyDescent="0.25">
      <c r="B66" s="349"/>
      <c r="C66" s="349"/>
      <c r="D66" s="349"/>
      <c r="E66" s="349"/>
      <c r="F66" s="349"/>
      <c r="G66" s="349"/>
      <c r="H66" s="213"/>
      <c r="I66" s="213"/>
      <c r="J66" s="213"/>
      <c r="K66" s="213"/>
      <c r="L66" s="213"/>
      <c r="M66" s="213"/>
      <c r="N66" s="213"/>
      <c r="O66" s="213"/>
      <c r="P66" s="213"/>
      <c r="Q66" s="213"/>
      <c r="R66" s="213"/>
      <c r="S66" s="213"/>
      <c r="T66" s="213"/>
      <c r="U66" s="213"/>
      <c r="V66" s="213"/>
      <c r="W66" s="213"/>
      <c r="X66" s="213"/>
      <c r="Y66" s="213"/>
      <c r="Z66" s="213"/>
      <c r="AA66" s="213"/>
      <c r="AB66" s="213"/>
    </row>
    <row r="68" spans="1:28" ht="50.25" customHeight="1" x14ac:dyDescent="0.25">
      <c r="B68" s="349"/>
      <c r="C68" s="349"/>
      <c r="D68" s="349"/>
      <c r="E68" s="349"/>
      <c r="F68" s="349"/>
      <c r="G68" s="349"/>
    </row>
    <row r="70" spans="1:28" ht="36.75" customHeight="1" x14ac:dyDescent="0.25">
      <c r="B70" s="349"/>
      <c r="C70" s="349"/>
      <c r="D70" s="349"/>
      <c r="E70" s="349"/>
      <c r="F70" s="349"/>
      <c r="G70" s="349"/>
    </row>
    <row r="71" spans="1:28" x14ac:dyDescent="0.25">
      <c r="J71" s="214"/>
    </row>
    <row r="72" spans="1:28" ht="51" customHeight="1" x14ac:dyDescent="0.25">
      <c r="B72" s="349"/>
      <c r="C72" s="349"/>
      <c r="D72" s="349"/>
      <c r="E72" s="349"/>
      <c r="F72" s="349"/>
      <c r="G72" s="349"/>
      <c r="J72" s="214"/>
    </row>
    <row r="73" spans="1:28" ht="32.25" customHeight="1" x14ac:dyDescent="0.25">
      <c r="B73" s="349"/>
      <c r="C73" s="349"/>
      <c r="D73" s="349"/>
      <c r="E73" s="349"/>
      <c r="F73" s="349"/>
      <c r="G73" s="349"/>
    </row>
    <row r="74" spans="1:28" ht="51.75" customHeight="1" x14ac:dyDescent="0.25">
      <c r="B74" s="349"/>
      <c r="C74" s="349"/>
      <c r="D74" s="349"/>
      <c r="E74" s="349"/>
      <c r="F74" s="349"/>
      <c r="G74" s="349"/>
    </row>
    <row r="75" spans="1:28" ht="21.75" customHeight="1" x14ac:dyDescent="0.25">
      <c r="B75" s="350"/>
      <c r="C75" s="350"/>
      <c r="D75" s="350"/>
      <c r="E75" s="350"/>
      <c r="F75" s="350"/>
      <c r="G75" s="350"/>
    </row>
    <row r="76" spans="1:28" ht="23.25" customHeight="1" x14ac:dyDescent="0.25"/>
    <row r="77" spans="1:28" ht="18.75" customHeight="1" x14ac:dyDescent="0.25">
      <c r="B77" s="351"/>
      <c r="C77" s="351"/>
      <c r="D77" s="351"/>
      <c r="E77" s="351"/>
      <c r="F77" s="351"/>
      <c r="G77" s="35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X24:AA42 X44:AA64 T43:AA43 L43:M43 L30:M30 G25:H64 E24:E64 C24:C64 O30 O43 G24">
    <cfRule type="cellIs" dxfId="22" priority="33" operator="notEqual">
      <formula>0</formula>
    </cfRule>
  </conditionalFormatting>
  <conditionalFormatting sqref="L35:M42 L44:M64 O44:O64 O24:O42 H24 L24:M33 J24">
    <cfRule type="cellIs" dxfId="21" priority="29" operator="notEqual">
      <formula>0</formula>
    </cfRule>
  </conditionalFormatting>
  <conditionalFormatting sqref="T24:W42 T44:W64">
    <cfRule type="cellIs" dxfId="20" priority="28" operator="notEqual">
      <formula>0</formula>
    </cfRule>
  </conditionalFormatting>
  <conditionalFormatting sqref="M34">
    <cfRule type="cellIs" dxfId="19" priority="26" operator="notEqual">
      <formula>0</formula>
    </cfRule>
  </conditionalFormatting>
  <conditionalFormatting sqref="L34">
    <cfRule type="cellIs" dxfId="18" priority="21" operator="notEqual">
      <formula>0</formula>
    </cfRule>
  </conditionalFormatting>
  <conditionalFormatting sqref="P43:S43">
    <cfRule type="cellIs" dxfId="17" priority="20" operator="notEqual">
      <formula>0</formula>
    </cfRule>
  </conditionalFormatting>
  <conditionalFormatting sqref="P24:S42 P44:S64">
    <cfRule type="cellIs" dxfId="16" priority="19" operator="notEqual">
      <formula>0</formula>
    </cfRule>
  </conditionalFormatting>
  <conditionalFormatting sqref="F30">
    <cfRule type="cellIs" dxfId="15" priority="18" operator="notEqual">
      <formula>0</formula>
    </cfRule>
  </conditionalFormatting>
  <conditionalFormatting sqref="F24:F29 F31:F64">
    <cfRule type="cellIs" dxfId="14" priority="17" operator="notEqual">
      <formula>0</formula>
    </cfRule>
  </conditionalFormatting>
  <conditionalFormatting sqref="N43">
    <cfRule type="cellIs" dxfId="13" priority="14" operator="notEqual">
      <formula>0</formula>
    </cfRule>
  </conditionalFormatting>
  <conditionalFormatting sqref="N24:N42 N44:N64">
    <cfRule type="cellIs" dxfId="12" priority="13" operator="notEqual">
      <formula>0</formula>
    </cfRule>
  </conditionalFormatting>
  <conditionalFormatting sqref="J43">
    <cfRule type="cellIs" dxfId="11" priority="12" operator="notEqual">
      <formula>0</formula>
    </cfRule>
  </conditionalFormatting>
  <conditionalFormatting sqref="J25:J42 J44:J64">
    <cfRule type="cellIs" dxfId="10" priority="11" operator="notEqual">
      <formula>0</formula>
    </cfRule>
  </conditionalFormatting>
  <conditionalFormatting sqref="D43">
    <cfRule type="cellIs" dxfId="9" priority="10" operator="notEqual">
      <formula>0</formula>
    </cfRule>
  </conditionalFormatting>
  <conditionalFormatting sqref="D24:D42 D44:D64">
    <cfRule type="cellIs" dxfId="8" priority="9" operator="notEqual">
      <formula>0</formula>
    </cfRule>
  </conditionalFormatting>
  <conditionalFormatting sqref="AC24:AC64">
    <cfRule type="cellIs" dxfId="7" priority="8" operator="notEqual">
      <formula>0</formula>
    </cfRule>
  </conditionalFormatting>
  <conditionalFormatting sqref="AB24:AB64">
    <cfRule type="cellIs" dxfId="6" priority="7" operator="notEqual">
      <formula>0</formula>
    </cfRule>
  </conditionalFormatting>
  <conditionalFormatting sqref="K43 K30">
    <cfRule type="cellIs" dxfId="5" priority="6" operator="notEqual">
      <formula>0</formula>
    </cfRule>
  </conditionalFormatting>
  <conditionalFormatting sqref="K35:K42 K44:K64 K24:K33">
    <cfRule type="cellIs" dxfId="4" priority="5" operator="notEqual">
      <formula>0</formula>
    </cfRule>
  </conditionalFormatting>
  <conditionalFormatting sqref="K34">
    <cfRule type="cellIs" dxfId="3" priority="4" operator="notEqual">
      <formula>0</formula>
    </cfRule>
  </conditionalFormatting>
  <conditionalFormatting sqref="I43 I30">
    <cfRule type="cellIs" dxfId="2" priority="3" operator="notEqual">
      <formula>0</formula>
    </cfRule>
  </conditionalFormatting>
  <conditionalFormatting sqref="I35:I42 I44:I64 I24:I33">
    <cfRule type="cellIs" dxfId="1" priority="2" operator="notEqual">
      <formula>0</formula>
    </cfRule>
  </conditionalFormatting>
  <conditionalFormatting sqref="I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R10" zoomScale="80" workbookViewId="0">
      <selection activeCell="AD32" sqref="AD32"/>
    </sheetView>
  </sheetViews>
  <sheetFormatPr defaultColWidth="9.140625" defaultRowHeight="15" x14ac:dyDescent="0.25"/>
  <cols>
    <col min="1" max="1" width="6.140625" style="63" customWidth="1"/>
    <col min="2" max="2" width="23.140625" style="63" customWidth="1"/>
    <col min="3" max="3" width="13.85546875" style="63" customWidth="1"/>
    <col min="4" max="4" width="15.140625" style="63" customWidth="1"/>
    <col min="5" max="12" width="7.7109375" style="63" customWidth="1"/>
    <col min="13" max="13" width="13.5703125" style="63" customWidth="1"/>
    <col min="14" max="14" width="54" style="63" customWidth="1"/>
    <col min="15" max="15" width="23.28515625" style="63" bestFit="1" customWidth="1"/>
    <col min="16" max="16" width="20.140625" style="63" customWidth="1"/>
    <col min="17" max="17" width="15.28515625" style="63" customWidth="1"/>
    <col min="18" max="18" width="17" style="63" customWidth="1"/>
    <col min="19" max="19" width="11.28515625" style="63" customWidth="1"/>
    <col min="20" max="20" width="9.7109375" style="63" customWidth="1"/>
    <col min="21" max="21" width="11.42578125" style="63" customWidth="1"/>
    <col min="22" max="22" width="12.7109375" style="63" customWidth="1"/>
    <col min="23" max="23" width="25.85546875" style="63" customWidth="1"/>
    <col min="24" max="24" width="18.7109375" style="63" customWidth="1"/>
    <col min="25" max="25" width="10.7109375" style="63" customWidth="1"/>
    <col min="26" max="26" width="7.7109375" style="63" customWidth="1"/>
    <col min="27" max="27" width="17.42578125" style="63" customWidth="1"/>
    <col min="28" max="28" width="18.28515625" style="63" customWidth="1"/>
    <col min="29" max="29" width="25.28515625" style="63" customWidth="1"/>
    <col min="30" max="30" width="13.7109375" style="63" customWidth="1"/>
    <col min="31" max="31" width="15.85546875" style="63" customWidth="1"/>
    <col min="32" max="32" width="11.7109375" style="63" customWidth="1"/>
    <col min="33" max="33" width="11.5703125" style="63" customWidth="1"/>
    <col min="34" max="35" width="13.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 min="49" max="16384" width="9.140625" style="63"/>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4"/>
    </row>
    <row r="7" spans="1:48" ht="18.75" x14ac:dyDescent="0.25">
      <c r="A7" s="287" t="s">
        <v>3</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95" t="str">
        <f>'1. паспорт местоположение'!A9:C9</f>
        <v>Акционерное общество "Россети Янтарь" ДЗО  ПАО "Россети"</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2" t="s">
        <v>5</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95" t="str">
        <f>'1. паспорт местоположение'!A12:C12</f>
        <v>O_НИОКР22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95" t="str">
        <f>'1. паспорт местоположение'!A15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2" t="s">
        <v>9</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x14ac:dyDescent="0.25">
      <c r="A21" s="378" t="s">
        <v>460</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3" t="s">
        <v>461</v>
      </c>
      <c r="B22" s="380" t="s">
        <v>462</v>
      </c>
      <c r="C22" s="373" t="s">
        <v>463</v>
      </c>
      <c r="D22" s="373" t="s">
        <v>464</v>
      </c>
      <c r="E22" s="383" t="s">
        <v>465</v>
      </c>
      <c r="F22" s="384"/>
      <c r="G22" s="384"/>
      <c r="H22" s="384"/>
      <c r="I22" s="384"/>
      <c r="J22" s="384"/>
      <c r="K22" s="384"/>
      <c r="L22" s="385"/>
      <c r="M22" s="373" t="s">
        <v>466</v>
      </c>
      <c r="N22" s="373" t="s">
        <v>467</v>
      </c>
      <c r="O22" s="373" t="s">
        <v>468</v>
      </c>
      <c r="P22" s="372" t="s">
        <v>469</v>
      </c>
      <c r="Q22" s="372" t="s">
        <v>470</v>
      </c>
      <c r="R22" s="372" t="s">
        <v>471</v>
      </c>
      <c r="S22" s="372" t="s">
        <v>472</v>
      </c>
      <c r="T22" s="372"/>
      <c r="U22" s="386" t="s">
        <v>473</v>
      </c>
      <c r="V22" s="386" t="s">
        <v>474</v>
      </c>
      <c r="W22" s="372" t="s">
        <v>475</v>
      </c>
      <c r="X22" s="372" t="s">
        <v>476</v>
      </c>
      <c r="Y22" s="372" t="s">
        <v>477</v>
      </c>
      <c r="Z22" s="377" t="s">
        <v>478</v>
      </c>
      <c r="AA22" s="372" t="s">
        <v>479</v>
      </c>
      <c r="AB22" s="372" t="s">
        <v>480</v>
      </c>
      <c r="AC22" s="372" t="s">
        <v>481</v>
      </c>
      <c r="AD22" s="372" t="s">
        <v>482</v>
      </c>
      <c r="AE22" s="372" t="s">
        <v>483</v>
      </c>
      <c r="AF22" s="372" t="s">
        <v>484</v>
      </c>
      <c r="AG22" s="372"/>
      <c r="AH22" s="372"/>
      <c r="AI22" s="372"/>
      <c r="AJ22" s="372"/>
      <c r="AK22" s="372"/>
      <c r="AL22" s="372" t="s">
        <v>485</v>
      </c>
      <c r="AM22" s="372"/>
      <c r="AN22" s="372"/>
      <c r="AO22" s="372"/>
      <c r="AP22" s="372" t="s">
        <v>486</v>
      </c>
      <c r="AQ22" s="372"/>
      <c r="AR22" s="372" t="s">
        <v>487</v>
      </c>
      <c r="AS22" s="372" t="s">
        <v>488</v>
      </c>
      <c r="AT22" s="372" t="s">
        <v>489</v>
      </c>
      <c r="AU22" s="372" t="s">
        <v>490</v>
      </c>
      <c r="AV22" s="362" t="s">
        <v>491</v>
      </c>
    </row>
    <row r="23" spans="1:48" ht="64.5" customHeight="1" x14ac:dyDescent="0.25">
      <c r="A23" s="379"/>
      <c r="B23" s="381"/>
      <c r="C23" s="379"/>
      <c r="D23" s="379"/>
      <c r="E23" s="364" t="s">
        <v>492</v>
      </c>
      <c r="F23" s="366" t="s">
        <v>443</v>
      </c>
      <c r="G23" s="366" t="s">
        <v>445</v>
      </c>
      <c r="H23" s="366" t="s">
        <v>447</v>
      </c>
      <c r="I23" s="368" t="s">
        <v>493</v>
      </c>
      <c r="J23" s="368" t="s">
        <v>494</v>
      </c>
      <c r="K23" s="368" t="s">
        <v>495</v>
      </c>
      <c r="L23" s="366" t="s">
        <v>496</v>
      </c>
      <c r="M23" s="379"/>
      <c r="N23" s="379"/>
      <c r="O23" s="379"/>
      <c r="P23" s="372"/>
      <c r="Q23" s="372"/>
      <c r="R23" s="372"/>
      <c r="S23" s="370" t="s">
        <v>388</v>
      </c>
      <c r="T23" s="370" t="s">
        <v>315</v>
      </c>
      <c r="U23" s="386"/>
      <c r="V23" s="386"/>
      <c r="W23" s="372"/>
      <c r="X23" s="372"/>
      <c r="Y23" s="372"/>
      <c r="Z23" s="372"/>
      <c r="AA23" s="372"/>
      <c r="AB23" s="372"/>
      <c r="AC23" s="372"/>
      <c r="AD23" s="372"/>
      <c r="AE23" s="372"/>
      <c r="AF23" s="372" t="s">
        <v>497</v>
      </c>
      <c r="AG23" s="372"/>
      <c r="AH23" s="372" t="s">
        <v>498</v>
      </c>
      <c r="AI23" s="372"/>
      <c r="AJ23" s="373" t="s">
        <v>499</v>
      </c>
      <c r="AK23" s="373" t="s">
        <v>500</v>
      </c>
      <c r="AL23" s="373" t="s">
        <v>501</v>
      </c>
      <c r="AM23" s="373" t="s">
        <v>502</v>
      </c>
      <c r="AN23" s="373" t="s">
        <v>503</v>
      </c>
      <c r="AO23" s="373" t="s">
        <v>504</v>
      </c>
      <c r="AP23" s="373" t="s">
        <v>505</v>
      </c>
      <c r="AQ23" s="375" t="s">
        <v>315</v>
      </c>
      <c r="AR23" s="372"/>
      <c r="AS23" s="372"/>
      <c r="AT23" s="372"/>
      <c r="AU23" s="372"/>
      <c r="AV23" s="363"/>
    </row>
    <row r="24" spans="1:48" ht="96.75" customHeight="1" x14ac:dyDescent="0.25">
      <c r="A24" s="374"/>
      <c r="B24" s="382"/>
      <c r="C24" s="374"/>
      <c r="D24" s="374"/>
      <c r="E24" s="365"/>
      <c r="F24" s="367"/>
      <c r="G24" s="367"/>
      <c r="H24" s="367"/>
      <c r="I24" s="369"/>
      <c r="J24" s="369"/>
      <c r="K24" s="369"/>
      <c r="L24" s="367"/>
      <c r="M24" s="374"/>
      <c r="N24" s="374"/>
      <c r="O24" s="374"/>
      <c r="P24" s="372"/>
      <c r="Q24" s="372"/>
      <c r="R24" s="372"/>
      <c r="S24" s="371"/>
      <c r="T24" s="371"/>
      <c r="U24" s="386"/>
      <c r="V24" s="386"/>
      <c r="W24" s="372"/>
      <c r="X24" s="372"/>
      <c r="Y24" s="372"/>
      <c r="Z24" s="372"/>
      <c r="AA24" s="372"/>
      <c r="AB24" s="372"/>
      <c r="AC24" s="372"/>
      <c r="AD24" s="372"/>
      <c r="AE24" s="372"/>
      <c r="AF24" s="215" t="s">
        <v>506</v>
      </c>
      <c r="AG24" s="215" t="s">
        <v>507</v>
      </c>
      <c r="AH24" s="216" t="s">
        <v>388</v>
      </c>
      <c r="AI24" s="216" t="s">
        <v>315</v>
      </c>
      <c r="AJ24" s="374"/>
      <c r="AK24" s="374"/>
      <c r="AL24" s="374"/>
      <c r="AM24" s="374"/>
      <c r="AN24" s="374"/>
      <c r="AO24" s="374"/>
      <c r="AP24" s="374"/>
      <c r="AQ24" s="376"/>
      <c r="AR24" s="372"/>
      <c r="AS24" s="372"/>
      <c r="AT24" s="372"/>
      <c r="AU24" s="372"/>
      <c r="AV24" s="363"/>
    </row>
    <row r="25" spans="1:48" s="217" customFormat="1" ht="11.25" x14ac:dyDescent="0.2">
      <c r="A25" s="218">
        <v>1</v>
      </c>
      <c r="B25" s="218">
        <v>2</v>
      </c>
      <c r="C25" s="218">
        <v>4</v>
      </c>
      <c r="D25" s="218">
        <v>5</v>
      </c>
      <c r="E25" s="218">
        <v>6</v>
      </c>
      <c r="F25" s="218">
        <f>E25+1</f>
        <v>7</v>
      </c>
      <c r="G25" s="218">
        <f t="shared" ref="G25:H25" si="0">F25+1</f>
        <v>8</v>
      </c>
      <c r="H25" s="218">
        <f t="shared" si="0"/>
        <v>9</v>
      </c>
      <c r="I25" s="218">
        <f t="shared" ref="I25:AV25" si="1">H25+1</f>
        <v>10</v>
      </c>
      <c r="J25" s="218">
        <f t="shared" si="1"/>
        <v>11</v>
      </c>
      <c r="K25" s="218">
        <f t="shared" si="1"/>
        <v>12</v>
      </c>
      <c r="L25" s="218">
        <f t="shared" si="1"/>
        <v>13</v>
      </c>
      <c r="M25" s="218">
        <f t="shared" si="1"/>
        <v>14</v>
      </c>
      <c r="N25" s="218">
        <f t="shared" si="1"/>
        <v>15</v>
      </c>
      <c r="O25" s="218">
        <f t="shared" si="1"/>
        <v>16</v>
      </c>
      <c r="P25" s="218">
        <f t="shared" si="1"/>
        <v>17</v>
      </c>
      <c r="Q25" s="218">
        <f t="shared" si="1"/>
        <v>18</v>
      </c>
      <c r="R25" s="218">
        <f t="shared" si="1"/>
        <v>19</v>
      </c>
      <c r="S25" s="218">
        <f t="shared" si="1"/>
        <v>20</v>
      </c>
      <c r="T25" s="218">
        <f t="shared" si="1"/>
        <v>21</v>
      </c>
      <c r="U25" s="218">
        <f t="shared" si="1"/>
        <v>22</v>
      </c>
      <c r="V25" s="218">
        <f t="shared" si="1"/>
        <v>23</v>
      </c>
      <c r="W25" s="218">
        <f t="shared" si="1"/>
        <v>24</v>
      </c>
      <c r="X25" s="218">
        <f t="shared" si="1"/>
        <v>25</v>
      </c>
      <c r="Y25" s="218">
        <f t="shared" si="1"/>
        <v>26</v>
      </c>
      <c r="Z25" s="218">
        <f t="shared" si="1"/>
        <v>27</v>
      </c>
      <c r="AA25" s="218">
        <f t="shared" si="1"/>
        <v>28</v>
      </c>
      <c r="AB25" s="218">
        <f t="shared" si="1"/>
        <v>29</v>
      </c>
      <c r="AC25" s="218">
        <f t="shared" si="1"/>
        <v>30</v>
      </c>
      <c r="AD25" s="218">
        <f t="shared" si="1"/>
        <v>31</v>
      </c>
      <c r="AE25" s="218">
        <f t="shared" si="1"/>
        <v>32</v>
      </c>
      <c r="AF25" s="218">
        <f t="shared" si="1"/>
        <v>33</v>
      </c>
      <c r="AG25" s="218">
        <f t="shared" si="1"/>
        <v>34</v>
      </c>
      <c r="AH25" s="218">
        <f t="shared" si="1"/>
        <v>35</v>
      </c>
      <c r="AI25" s="218">
        <f t="shared" si="1"/>
        <v>36</v>
      </c>
      <c r="AJ25" s="218">
        <f t="shared" si="1"/>
        <v>37</v>
      </c>
      <c r="AK25" s="218">
        <f t="shared" si="1"/>
        <v>38</v>
      </c>
      <c r="AL25" s="218">
        <f t="shared" si="1"/>
        <v>39</v>
      </c>
      <c r="AM25" s="218">
        <f t="shared" si="1"/>
        <v>40</v>
      </c>
      <c r="AN25" s="218">
        <f t="shared" si="1"/>
        <v>41</v>
      </c>
      <c r="AO25" s="218">
        <f t="shared" si="1"/>
        <v>42</v>
      </c>
      <c r="AP25" s="218">
        <f t="shared" si="1"/>
        <v>43</v>
      </c>
      <c r="AQ25" s="218">
        <f t="shared" si="1"/>
        <v>44</v>
      </c>
      <c r="AR25" s="218">
        <f t="shared" si="1"/>
        <v>45</v>
      </c>
      <c r="AS25" s="218">
        <f t="shared" si="1"/>
        <v>46</v>
      </c>
      <c r="AT25" s="218">
        <f t="shared" si="1"/>
        <v>47</v>
      </c>
      <c r="AU25" s="218">
        <f t="shared" si="1"/>
        <v>48</v>
      </c>
      <c r="AV25" s="218">
        <f t="shared" si="1"/>
        <v>49</v>
      </c>
    </row>
    <row r="26" spans="1:48" s="219" customFormat="1" ht="76.5" x14ac:dyDescent="0.2">
      <c r="A26" s="220">
        <v>1</v>
      </c>
      <c r="B26" s="220" t="s">
        <v>508</v>
      </c>
      <c r="C26" s="220" t="s">
        <v>509</v>
      </c>
      <c r="D26" s="221">
        <f>'[1]6.1. Паспорт сетевой график'!H53</f>
        <v>46112</v>
      </c>
      <c r="E26" s="220"/>
      <c r="F26" s="220"/>
      <c r="G26" s="220"/>
      <c r="H26" s="220"/>
      <c r="I26" s="220"/>
      <c r="J26" s="220"/>
      <c r="K26" s="222"/>
      <c r="L26" s="220">
        <v>1</v>
      </c>
      <c r="M26" s="220" t="s">
        <v>509</v>
      </c>
      <c r="N26" s="223" t="s">
        <v>510</v>
      </c>
      <c r="O26" s="220" t="s">
        <v>508</v>
      </c>
      <c r="P26" s="224">
        <v>20721.297180000001</v>
      </c>
      <c r="Q26" s="223" t="s">
        <v>511</v>
      </c>
      <c r="R26" s="224">
        <f>P26</f>
        <v>20721.297180000001</v>
      </c>
      <c r="S26" s="223" t="s">
        <v>512</v>
      </c>
      <c r="T26" s="223" t="s">
        <v>513</v>
      </c>
      <c r="U26" s="223">
        <v>3</v>
      </c>
      <c r="V26" s="223">
        <v>3</v>
      </c>
      <c r="W26" s="223" t="s">
        <v>514</v>
      </c>
      <c r="X26" s="224">
        <v>20721.297180000001</v>
      </c>
      <c r="Y26" s="223" t="s">
        <v>92</v>
      </c>
      <c r="Z26" s="223" t="s">
        <v>92</v>
      </c>
      <c r="AA26" s="224" t="s">
        <v>92</v>
      </c>
      <c r="AB26" s="224">
        <f>X26</f>
        <v>20721.297180000001</v>
      </c>
      <c r="AC26" s="223" t="s">
        <v>514</v>
      </c>
      <c r="AD26" s="224">
        <f>'8. Общие сведения'!B51*1000</f>
        <v>24865.556619999999</v>
      </c>
      <c r="AE26" s="224"/>
      <c r="AF26" s="220"/>
      <c r="AG26" s="220"/>
      <c r="AH26" s="220"/>
      <c r="AI26" s="220"/>
      <c r="AJ26" s="220"/>
      <c r="AK26" s="220"/>
      <c r="AL26" s="220"/>
      <c r="AM26" s="220"/>
      <c r="AN26" s="220"/>
      <c r="AO26" s="220"/>
      <c r="AP26" s="221">
        <v>45441</v>
      </c>
      <c r="AQ26" s="221">
        <v>45441</v>
      </c>
      <c r="AR26" s="221">
        <v>45441</v>
      </c>
      <c r="AS26" s="221">
        <v>45441</v>
      </c>
      <c r="AT26" s="221">
        <v>46081</v>
      </c>
      <c r="AU26" s="220"/>
      <c r="AV26" s="220"/>
    </row>
    <row r="27" spans="1:48" s="219" customFormat="1"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23" t="s">
        <v>515</v>
      </c>
      <c r="X27" s="224">
        <v>24200</v>
      </c>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s="219" customFormat="1" ht="25.5"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23" t="s">
        <v>516</v>
      </c>
      <c r="X28" s="224">
        <v>26800</v>
      </c>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s="219" customFormat="1" x14ac:dyDescent="0.25">
      <c r="A29" s="225"/>
      <c r="B29" s="225"/>
      <c r="C29" s="225"/>
      <c r="D29" s="225"/>
      <c r="E29" s="225"/>
      <c r="F29" s="225"/>
      <c r="G29" s="225"/>
      <c r="H29" s="225"/>
      <c r="I29" s="225"/>
      <c r="J29" s="225"/>
      <c r="K29" s="225"/>
      <c r="L29" s="225"/>
      <c r="M29" s="225"/>
      <c r="N29" s="225"/>
      <c r="O29" s="225"/>
      <c r="P29" s="225"/>
      <c r="Q29" s="225"/>
      <c r="R29" s="225"/>
      <c r="S29" s="225"/>
      <c r="T29" s="225"/>
      <c r="U29" s="225"/>
      <c r="V29" s="225"/>
      <c r="W29" s="223"/>
      <c r="X29" s="224"/>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s="219" customFormat="1" x14ac:dyDescent="0.25">
      <c r="A30" s="225"/>
      <c r="B30" s="225"/>
      <c r="C30" s="225"/>
      <c r="D30" s="225"/>
      <c r="E30" s="225"/>
      <c r="F30" s="225"/>
      <c r="G30" s="225"/>
      <c r="H30" s="225"/>
      <c r="I30" s="225"/>
      <c r="J30" s="225"/>
      <c r="K30" s="225"/>
      <c r="L30" s="225"/>
      <c r="M30" s="225"/>
      <c r="N30" s="225"/>
      <c r="O30" s="225"/>
      <c r="P30" s="225"/>
      <c r="Q30" s="225"/>
      <c r="R30" s="225"/>
      <c r="S30" s="225"/>
      <c r="T30" s="225"/>
      <c r="U30" s="225"/>
      <c r="V30" s="225"/>
      <c r="W30" s="223"/>
      <c r="X30" s="224"/>
      <c r="Y30" s="225"/>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row>
    <row r="31" spans="1:48" s="219" customFormat="1" x14ac:dyDescent="0.25">
      <c r="A31" s="225"/>
      <c r="B31" s="225"/>
      <c r="C31" s="225"/>
      <c r="D31" s="225"/>
      <c r="E31" s="225"/>
      <c r="F31" s="225"/>
      <c r="G31" s="225"/>
      <c r="H31" s="225"/>
      <c r="I31" s="225"/>
      <c r="J31" s="225"/>
      <c r="K31" s="225"/>
      <c r="L31" s="225"/>
      <c r="M31" s="225"/>
      <c r="N31" s="225"/>
      <c r="O31" s="225"/>
      <c r="P31" s="225"/>
      <c r="Q31" s="225"/>
      <c r="R31" s="225"/>
      <c r="S31" s="225"/>
      <c r="T31" s="225"/>
      <c r="U31" s="225"/>
      <c r="V31" s="225"/>
      <c r="W31" s="223"/>
      <c r="X31" s="224"/>
      <c r="Y31" s="225"/>
      <c r="Z31" s="225"/>
      <c r="AA31" s="225"/>
      <c r="AB31" s="225"/>
      <c r="AC31" s="225"/>
      <c r="AD31" s="226">
        <f>SUM(AD26:AD30)</f>
        <v>24865.556619999999</v>
      </c>
      <c r="AE31" s="225"/>
      <c r="AF31" s="225"/>
      <c r="AG31" s="225"/>
      <c r="AH31" s="225"/>
      <c r="AI31" s="225"/>
      <c r="AJ31" s="225"/>
      <c r="AK31" s="225"/>
      <c r="AL31" s="225"/>
      <c r="AM31" s="225"/>
      <c r="AN31" s="225"/>
      <c r="AO31" s="225"/>
      <c r="AP31" s="225"/>
      <c r="AQ31" s="225"/>
      <c r="AR31" s="225"/>
      <c r="AS31" s="225"/>
      <c r="AT31" s="225"/>
      <c r="AU31" s="225"/>
      <c r="AV31" s="22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3"/>
  <sheetViews>
    <sheetView view="pageBreakPreview" topLeftCell="A34" zoomScale="80" zoomScaleSheetLayoutView="80" workbookViewId="0">
      <selection activeCell="B51" sqref="B51"/>
    </sheetView>
  </sheetViews>
  <sheetFormatPr defaultRowHeight="15.75" x14ac:dyDescent="0.25"/>
  <cols>
    <col min="1" max="2" width="66.140625" style="227" customWidth="1"/>
    <col min="3" max="3" width="9.140625" style="172" hidden="1" customWidth="1"/>
    <col min="4" max="4" width="9.140625" style="172"/>
    <col min="5" max="5" width="10.7109375" style="172" bestFit="1" customWidth="1"/>
    <col min="6" max="256" width="9.140625" style="172"/>
    <col min="257" max="258" width="66.140625" style="172" customWidth="1"/>
    <col min="259" max="512" width="9.140625" style="172"/>
    <col min="513" max="514" width="66.140625" style="172" customWidth="1"/>
    <col min="515" max="768" width="9.140625" style="172"/>
    <col min="769" max="770" width="66.140625" style="172" customWidth="1"/>
    <col min="771" max="1024" width="9.140625" style="172"/>
    <col min="1025" max="1026" width="66.140625" style="172" customWidth="1"/>
    <col min="1027" max="1280" width="9.140625" style="172"/>
    <col min="1281" max="1282" width="66.140625" style="172" customWidth="1"/>
    <col min="1283" max="1536" width="9.140625" style="172"/>
    <col min="1537" max="1538" width="66.140625" style="172" customWidth="1"/>
    <col min="1539" max="1792" width="9.140625" style="172"/>
    <col min="1793" max="1794" width="66.140625" style="172" customWidth="1"/>
    <col min="1795" max="2048" width="9.140625" style="172"/>
    <col min="2049" max="2050" width="66.140625" style="172" customWidth="1"/>
    <col min="2051" max="2304" width="9.140625" style="172"/>
    <col min="2305" max="2306" width="66.140625" style="172" customWidth="1"/>
    <col min="2307" max="2560" width="9.140625" style="172"/>
    <col min="2561" max="2562" width="66.140625" style="172" customWidth="1"/>
    <col min="2563" max="2816" width="9.140625" style="172"/>
    <col min="2817" max="2818" width="66.140625" style="172" customWidth="1"/>
    <col min="2819" max="3072" width="9.140625" style="172"/>
    <col min="3073" max="3074" width="66.140625" style="172" customWidth="1"/>
    <col min="3075" max="3328" width="9.140625" style="172"/>
    <col min="3329" max="3330" width="66.140625" style="172" customWidth="1"/>
    <col min="3331" max="3584" width="9.140625" style="172"/>
    <col min="3585" max="3586" width="66.140625" style="172" customWidth="1"/>
    <col min="3587" max="3840" width="9.140625" style="172"/>
    <col min="3841" max="3842" width="66.140625" style="172" customWidth="1"/>
    <col min="3843" max="4096" width="9.140625" style="172"/>
    <col min="4097" max="4098" width="66.140625" style="172" customWidth="1"/>
    <col min="4099" max="4352" width="9.140625" style="172"/>
    <col min="4353" max="4354" width="66.140625" style="172" customWidth="1"/>
    <col min="4355" max="4608" width="9.140625" style="172"/>
    <col min="4609" max="4610" width="66.140625" style="172" customWidth="1"/>
    <col min="4611" max="4864" width="9.140625" style="172"/>
    <col min="4865" max="4866" width="66.140625" style="172" customWidth="1"/>
    <col min="4867" max="5120" width="9.140625" style="172"/>
    <col min="5121" max="5122" width="66.140625" style="172" customWidth="1"/>
    <col min="5123" max="5376" width="9.140625" style="172"/>
    <col min="5377" max="5378" width="66.140625" style="172" customWidth="1"/>
    <col min="5379" max="5632" width="9.140625" style="172"/>
    <col min="5633" max="5634" width="66.140625" style="172" customWidth="1"/>
    <col min="5635" max="5888" width="9.140625" style="172"/>
    <col min="5889" max="5890" width="66.140625" style="172" customWidth="1"/>
    <col min="5891" max="6144" width="9.140625" style="172"/>
    <col min="6145" max="6146" width="66.140625" style="172" customWidth="1"/>
    <col min="6147" max="6400" width="9.140625" style="172"/>
    <col min="6401" max="6402" width="66.140625" style="172" customWidth="1"/>
    <col min="6403" max="6656" width="9.140625" style="172"/>
    <col min="6657" max="6658" width="66.140625" style="172" customWidth="1"/>
    <col min="6659" max="6912" width="9.140625" style="172"/>
    <col min="6913" max="6914" width="66.140625" style="172" customWidth="1"/>
    <col min="6915" max="7168" width="9.140625" style="172"/>
    <col min="7169" max="7170" width="66.140625" style="172" customWidth="1"/>
    <col min="7171" max="7424" width="9.140625" style="172"/>
    <col min="7425" max="7426" width="66.140625" style="172" customWidth="1"/>
    <col min="7427" max="7680" width="9.140625" style="172"/>
    <col min="7681" max="7682" width="66.140625" style="172" customWidth="1"/>
    <col min="7683" max="7936" width="9.140625" style="172"/>
    <col min="7937" max="7938" width="66.140625" style="172" customWidth="1"/>
    <col min="7939" max="8192" width="9.140625" style="172"/>
    <col min="8193" max="8194" width="66.140625" style="172" customWidth="1"/>
    <col min="8195" max="8448" width="9.140625" style="172"/>
    <col min="8449" max="8450" width="66.140625" style="172" customWidth="1"/>
    <col min="8451" max="8704" width="9.140625" style="172"/>
    <col min="8705" max="8706" width="66.140625" style="172" customWidth="1"/>
    <col min="8707" max="8960" width="9.140625" style="172"/>
    <col min="8961" max="8962" width="66.140625" style="172" customWidth="1"/>
    <col min="8963" max="9216" width="9.140625" style="172"/>
    <col min="9217" max="9218" width="66.140625" style="172" customWidth="1"/>
    <col min="9219" max="9472" width="9.140625" style="172"/>
    <col min="9473" max="9474" width="66.140625" style="172" customWidth="1"/>
    <col min="9475" max="9728" width="9.140625" style="172"/>
    <col min="9729" max="9730" width="66.140625" style="172" customWidth="1"/>
    <col min="9731" max="9984" width="9.140625" style="172"/>
    <col min="9985" max="9986" width="66.140625" style="172" customWidth="1"/>
    <col min="9987" max="10240" width="9.140625" style="172"/>
    <col min="10241" max="10242" width="66.140625" style="172" customWidth="1"/>
    <col min="10243" max="10496" width="9.140625" style="172"/>
    <col min="10497" max="10498" width="66.140625" style="172" customWidth="1"/>
    <col min="10499" max="10752" width="9.140625" style="172"/>
    <col min="10753" max="10754" width="66.140625" style="172" customWidth="1"/>
    <col min="10755" max="11008" width="9.140625" style="172"/>
    <col min="11009" max="11010" width="66.140625" style="172" customWidth="1"/>
    <col min="11011" max="11264" width="9.140625" style="172"/>
    <col min="11265" max="11266" width="66.140625" style="172" customWidth="1"/>
    <col min="11267" max="11520" width="9.140625" style="172"/>
    <col min="11521" max="11522" width="66.140625" style="172" customWidth="1"/>
    <col min="11523" max="11776" width="9.140625" style="172"/>
    <col min="11777" max="11778" width="66.140625" style="172" customWidth="1"/>
    <col min="11779" max="12032" width="9.140625" style="172"/>
    <col min="12033" max="12034" width="66.140625" style="172" customWidth="1"/>
    <col min="12035" max="12288" width="9.140625" style="172"/>
    <col min="12289" max="12290" width="66.140625" style="172" customWidth="1"/>
    <col min="12291" max="12544" width="9.140625" style="172"/>
    <col min="12545" max="12546" width="66.140625" style="172" customWidth="1"/>
    <col min="12547" max="12800" width="9.140625" style="172"/>
    <col min="12801" max="12802" width="66.140625" style="172" customWidth="1"/>
    <col min="12803" max="13056" width="9.140625" style="172"/>
    <col min="13057" max="13058" width="66.140625" style="172" customWidth="1"/>
    <col min="13059" max="13312" width="9.140625" style="172"/>
    <col min="13313" max="13314" width="66.140625" style="172" customWidth="1"/>
    <col min="13315" max="13568" width="9.140625" style="172"/>
    <col min="13569" max="13570" width="66.140625" style="172" customWidth="1"/>
    <col min="13571" max="13824" width="9.140625" style="172"/>
    <col min="13825" max="13826" width="66.140625" style="172" customWidth="1"/>
    <col min="13827" max="14080" width="9.140625" style="172"/>
    <col min="14081" max="14082" width="66.140625" style="172" customWidth="1"/>
    <col min="14083" max="14336" width="9.140625" style="172"/>
    <col min="14337" max="14338" width="66.140625" style="172" customWidth="1"/>
    <col min="14339" max="14592" width="9.140625" style="172"/>
    <col min="14593" max="14594" width="66.140625" style="172" customWidth="1"/>
    <col min="14595" max="14848" width="9.140625" style="172"/>
    <col min="14849" max="14850" width="66.140625" style="172" customWidth="1"/>
    <col min="14851" max="15104" width="9.140625" style="172"/>
    <col min="15105" max="15106" width="66.140625" style="172" customWidth="1"/>
    <col min="15107" max="15360" width="9.140625" style="172"/>
    <col min="15361" max="15362" width="66.140625" style="172" customWidth="1"/>
    <col min="15363" max="15616" width="9.140625" style="172"/>
    <col min="15617" max="15618" width="66.140625" style="172" customWidth="1"/>
    <col min="15619" max="15872" width="9.140625" style="172"/>
    <col min="15873" max="15874" width="66.140625" style="172" customWidth="1"/>
    <col min="15875" max="16128" width="9.140625" style="172"/>
    <col min="16129" max="16130" width="66.140625" style="172" customWidth="1"/>
    <col min="16131" max="16384" width="9.140625" style="172"/>
  </cols>
  <sheetData>
    <row r="1" spans="1:8" ht="18.75" x14ac:dyDescent="0.25">
      <c r="B1" s="3" t="s">
        <v>0</v>
      </c>
    </row>
    <row r="2" spans="1:8" ht="18.75" x14ac:dyDescent="0.3">
      <c r="B2" s="4" t="s">
        <v>1</v>
      </c>
    </row>
    <row r="3" spans="1:8" ht="18.75" x14ac:dyDescent="0.3">
      <c r="B3" s="4" t="s">
        <v>2</v>
      </c>
    </row>
    <row r="4" spans="1:8" x14ac:dyDescent="0.25">
      <c r="B4" s="174"/>
    </row>
    <row r="5" spans="1:8" ht="18.75" x14ac:dyDescent="0.3">
      <c r="A5" s="393" t="str">
        <f>'1. паспорт местоположение'!A5:C5</f>
        <v>Год раскрытия информации: 2026 год</v>
      </c>
      <c r="B5" s="393"/>
      <c r="C5" s="228"/>
      <c r="D5" s="228"/>
      <c r="E5" s="228"/>
      <c r="F5" s="228"/>
      <c r="G5" s="228"/>
      <c r="H5" s="228"/>
    </row>
    <row r="6" spans="1:8" ht="18.75" x14ac:dyDescent="0.3">
      <c r="A6" s="229"/>
      <c r="B6" s="229"/>
      <c r="C6" s="229"/>
      <c r="D6" s="229"/>
      <c r="E6" s="229"/>
      <c r="F6" s="229"/>
      <c r="G6" s="229"/>
      <c r="H6" s="229"/>
    </row>
    <row r="7" spans="1:8" ht="18.75" x14ac:dyDescent="0.25">
      <c r="A7" s="339" t="s">
        <v>3</v>
      </c>
      <c r="B7" s="339"/>
      <c r="C7" s="88"/>
      <c r="D7" s="88"/>
      <c r="E7" s="88"/>
      <c r="F7" s="88"/>
      <c r="G7" s="88"/>
      <c r="H7" s="88"/>
    </row>
    <row r="8" spans="1:8" ht="18.75" x14ac:dyDescent="0.25">
      <c r="A8" s="88"/>
      <c r="B8" s="88"/>
      <c r="C8" s="88"/>
      <c r="D8" s="88"/>
      <c r="E8" s="88"/>
      <c r="F8" s="88"/>
      <c r="G8" s="88"/>
      <c r="H8" s="88"/>
    </row>
    <row r="9" spans="1:8" x14ac:dyDescent="0.25">
      <c r="A9" s="359" t="str">
        <f>'1. паспорт местоположение'!A9:C9</f>
        <v>Акционерное общество "Россети Янтарь" ДЗО  ПАО "Россети"</v>
      </c>
      <c r="B9" s="359"/>
      <c r="C9" s="90"/>
      <c r="D9" s="90"/>
      <c r="E9" s="90"/>
      <c r="F9" s="90"/>
      <c r="G9" s="90"/>
      <c r="H9" s="90"/>
    </row>
    <row r="10" spans="1:8" x14ac:dyDescent="0.25">
      <c r="A10" s="332" t="s">
        <v>5</v>
      </c>
      <c r="B10" s="332"/>
      <c r="C10" s="92"/>
      <c r="D10" s="92"/>
      <c r="E10" s="92"/>
      <c r="F10" s="92"/>
      <c r="G10" s="92"/>
      <c r="H10" s="92"/>
    </row>
    <row r="11" spans="1:8" ht="18.75" x14ac:dyDescent="0.25">
      <c r="A11" s="88"/>
      <c r="B11" s="88"/>
      <c r="C11" s="88"/>
      <c r="D11" s="88"/>
      <c r="E11" s="88"/>
      <c r="F11" s="88"/>
      <c r="G11" s="88"/>
      <c r="H11" s="88"/>
    </row>
    <row r="12" spans="1:8" x14ac:dyDescent="0.25">
      <c r="A12" s="359" t="str">
        <f>'1. паспорт местоположение'!A12:C12</f>
        <v>O_НИОКР22</v>
      </c>
      <c r="B12" s="359"/>
      <c r="C12" s="90"/>
      <c r="D12" s="90"/>
      <c r="E12" s="90"/>
      <c r="F12" s="90"/>
      <c r="G12" s="90"/>
      <c r="H12" s="90"/>
    </row>
    <row r="13" spans="1:8" x14ac:dyDescent="0.25">
      <c r="A13" s="332" t="s">
        <v>7</v>
      </c>
      <c r="B13" s="332"/>
      <c r="C13" s="92"/>
      <c r="D13" s="92"/>
      <c r="E13" s="92"/>
      <c r="F13" s="92"/>
      <c r="G13" s="92"/>
      <c r="H13" s="92"/>
    </row>
    <row r="14" spans="1:8" ht="18.75" x14ac:dyDescent="0.25">
      <c r="A14" s="191"/>
      <c r="B14" s="191"/>
      <c r="C14" s="191"/>
      <c r="D14" s="191"/>
      <c r="E14" s="191"/>
      <c r="F14" s="191"/>
      <c r="G14" s="191"/>
      <c r="H14" s="191"/>
    </row>
    <row r="15" spans="1:8" ht="37.5" customHeight="1" x14ac:dyDescent="0.25">
      <c r="A15" s="387" t="str">
        <f>'1. паспорт местоположение'!A15:C15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c r="B15" s="387"/>
      <c r="C15" s="90"/>
      <c r="D15" s="90"/>
      <c r="E15" s="90"/>
      <c r="F15" s="90"/>
      <c r="G15" s="90"/>
      <c r="H15" s="90"/>
    </row>
    <row r="16" spans="1:8" x14ac:dyDescent="0.25">
      <c r="A16" s="332" t="s">
        <v>9</v>
      </c>
      <c r="B16" s="332"/>
      <c r="C16" s="92"/>
      <c r="D16" s="92"/>
      <c r="E16" s="92"/>
      <c r="F16" s="92"/>
      <c r="G16" s="92"/>
      <c r="H16" s="92"/>
    </row>
    <row r="17" spans="1:2" x14ac:dyDescent="0.25">
      <c r="B17" s="230"/>
    </row>
    <row r="18" spans="1:2" x14ac:dyDescent="0.25">
      <c r="A18" s="388" t="s">
        <v>517</v>
      </c>
      <c r="B18" s="389"/>
    </row>
    <row r="19" spans="1:2" x14ac:dyDescent="0.25">
      <c r="B19" s="174"/>
    </row>
    <row r="20" spans="1:2" x14ac:dyDescent="0.25">
      <c r="B20" s="231"/>
    </row>
    <row r="21" spans="1:2" ht="68.25" customHeight="1" x14ac:dyDescent="0.25">
      <c r="A21" s="232" t="s">
        <v>518</v>
      </c>
      <c r="B21" s="233" t="str">
        <f>A15</f>
        <v>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v>
      </c>
    </row>
    <row r="22" spans="1:2" x14ac:dyDescent="0.25">
      <c r="A22" s="232" t="s">
        <v>519</v>
      </c>
      <c r="B22" s="234" t="str">
        <f>'1. паспорт местоположение'!C26</f>
        <v>Калининградская область</v>
      </c>
    </row>
    <row r="23" spans="1:2" x14ac:dyDescent="0.25">
      <c r="A23" s="232" t="s">
        <v>520</v>
      </c>
      <c r="B23" s="235" t="s">
        <v>521</v>
      </c>
    </row>
    <row r="24" spans="1:2" x14ac:dyDescent="0.25">
      <c r="A24" s="232" t="s">
        <v>522</v>
      </c>
      <c r="B24" s="235">
        <v>0</v>
      </c>
    </row>
    <row r="25" spans="1:2" x14ac:dyDescent="0.25">
      <c r="A25" s="236" t="s">
        <v>523</v>
      </c>
      <c r="B25" s="237">
        <v>2026</v>
      </c>
    </row>
    <row r="26" spans="1:2" x14ac:dyDescent="0.25">
      <c r="A26" s="238" t="s">
        <v>524</v>
      </c>
      <c r="B26" s="239" t="s">
        <v>153</v>
      </c>
    </row>
    <row r="27" spans="1:2" ht="28.5" x14ac:dyDescent="0.25">
      <c r="A27" s="240" t="s">
        <v>525</v>
      </c>
      <c r="B27" s="241">
        <f>'6.2. Паспорт фин осв ввод'!C24</f>
        <v>24.86555662</v>
      </c>
    </row>
    <row r="28" spans="1:2" x14ac:dyDescent="0.25">
      <c r="A28" s="239" t="s">
        <v>526</v>
      </c>
      <c r="B28" s="239" t="s">
        <v>571</v>
      </c>
    </row>
    <row r="29" spans="1:2" ht="28.5" x14ac:dyDescent="0.25">
      <c r="A29" s="242" t="s">
        <v>527</v>
      </c>
      <c r="B29" s="243">
        <f>'7. Паспорт отчет о закупке'!AD31/1000</f>
        <v>24.86555662</v>
      </c>
    </row>
    <row r="30" spans="1:2" ht="28.5" x14ac:dyDescent="0.25">
      <c r="A30" s="242" t="s">
        <v>528</v>
      </c>
      <c r="B30" s="243">
        <f>B32+B41+B50</f>
        <v>24.86555662</v>
      </c>
    </row>
    <row r="31" spans="1:2" x14ac:dyDescent="0.25">
      <c r="A31" s="239" t="s">
        <v>529</v>
      </c>
      <c r="B31" s="243"/>
    </row>
    <row r="32" spans="1:2" ht="28.5" x14ac:dyDescent="0.25">
      <c r="A32" s="242" t="s">
        <v>530</v>
      </c>
      <c r="B32" s="243">
        <f>B33+B37</f>
        <v>0</v>
      </c>
    </row>
    <row r="33" spans="1:3" s="244" customFormat="1" x14ac:dyDescent="0.25">
      <c r="A33" s="245" t="s">
        <v>531</v>
      </c>
      <c r="B33" s="246">
        <v>0</v>
      </c>
    </row>
    <row r="34" spans="1:3" x14ac:dyDescent="0.25">
      <c r="A34" s="239" t="s">
        <v>532</v>
      </c>
      <c r="B34" s="247">
        <f>B33/$B$27</f>
        <v>0</v>
      </c>
    </row>
    <row r="35" spans="1:3" x14ac:dyDescent="0.25">
      <c r="A35" s="239" t="s">
        <v>533</v>
      </c>
      <c r="B35" s="243">
        <v>0</v>
      </c>
      <c r="C35" s="172">
        <v>1</v>
      </c>
    </row>
    <row r="36" spans="1:3" x14ac:dyDescent="0.25">
      <c r="A36" s="239" t="s">
        <v>534</v>
      </c>
      <c r="B36" s="243">
        <v>0</v>
      </c>
      <c r="C36" s="172">
        <v>2</v>
      </c>
    </row>
    <row r="37" spans="1:3" s="244" customFormat="1" x14ac:dyDescent="0.25">
      <c r="A37" s="245" t="s">
        <v>531</v>
      </c>
      <c r="B37" s="246">
        <v>0</v>
      </c>
    </row>
    <row r="38" spans="1:3" x14ac:dyDescent="0.25">
      <c r="A38" s="239" t="s">
        <v>532</v>
      </c>
      <c r="B38" s="247">
        <f>B37/$B$27</f>
        <v>0</v>
      </c>
    </row>
    <row r="39" spans="1:3" x14ac:dyDescent="0.25">
      <c r="A39" s="239" t="s">
        <v>533</v>
      </c>
      <c r="B39" s="243">
        <v>0</v>
      </c>
      <c r="C39" s="172">
        <v>1</v>
      </c>
    </row>
    <row r="40" spans="1:3" x14ac:dyDescent="0.25">
      <c r="A40" s="239" t="s">
        <v>534</v>
      </c>
      <c r="B40" s="243">
        <v>0</v>
      </c>
      <c r="C40" s="172">
        <v>2</v>
      </c>
    </row>
    <row r="41" spans="1:3" ht="28.5" x14ac:dyDescent="0.25">
      <c r="A41" s="242" t="s">
        <v>535</v>
      </c>
      <c r="B41" s="243">
        <f>B42+B46</f>
        <v>0</v>
      </c>
    </row>
    <row r="42" spans="1:3" s="244" customFormat="1" x14ac:dyDescent="0.25">
      <c r="A42" s="245" t="s">
        <v>531</v>
      </c>
      <c r="B42" s="246">
        <v>0</v>
      </c>
    </row>
    <row r="43" spans="1:3" x14ac:dyDescent="0.25">
      <c r="A43" s="239" t="s">
        <v>532</v>
      </c>
      <c r="B43" s="247">
        <f>B42/$B$27</f>
        <v>0</v>
      </c>
    </row>
    <row r="44" spans="1:3" x14ac:dyDescent="0.25">
      <c r="A44" s="239" t="s">
        <v>533</v>
      </c>
      <c r="B44" s="243">
        <v>0</v>
      </c>
      <c r="C44" s="172">
        <v>1</v>
      </c>
    </row>
    <row r="45" spans="1:3" x14ac:dyDescent="0.25">
      <c r="A45" s="239" t="s">
        <v>534</v>
      </c>
      <c r="B45" s="243">
        <v>0</v>
      </c>
      <c r="C45" s="172">
        <v>2</v>
      </c>
    </row>
    <row r="46" spans="1:3" s="244" customFormat="1" x14ac:dyDescent="0.25">
      <c r="A46" s="245" t="s">
        <v>531</v>
      </c>
      <c r="B46" s="246">
        <v>0</v>
      </c>
    </row>
    <row r="47" spans="1:3" x14ac:dyDescent="0.25">
      <c r="A47" s="239" t="s">
        <v>532</v>
      </c>
      <c r="B47" s="247">
        <f>B46/$B$27</f>
        <v>0</v>
      </c>
    </row>
    <row r="48" spans="1:3" x14ac:dyDescent="0.25">
      <c r="A48" s="239" t="s">
        <v>533</v>
      </c>
      <c r="B48" s="243">
        <v>0</v>
      </c>
      <c r="C48" s="172">
        <v>1</v>
      </c>
    </row>
    <row r="49" spans="1:3" x14ac:dyDescent="0.25">
      <c r="A49" s="239" t="s">
        <v>534</v>
      </c>
      <c r="B49" s="243">
        <v>0</v>
      </c>
      <c r="C49" s="172">
        <v>2</v>
      </c>
    </row>
    <row r="50" spans="1:3" ht="28.5" x14ac:dyDescent="0.25">
      <c r="A50" s="242" t="s">
        <v>536</v>
      </c>
      <c r="B50" s="243">
        <f>B51+B55+B59+B63</f>
        <v>24.86555662</v>
      </c>
    </row>
    <row r="51" spans="1:3" s="244" customFormat="1" ht="45" x14ac:dyDescent="0.25">
      <c r="A51" s="248" t="s">
        <v>537</v>
      </c>
      <c r="B51" s="249">
        <f>24.86555662</f>
        <v>24.86555662</v>
      </c>
    </row>
    <row r="52" spans="1:3" x14ac:dyDescent="0.25">
      <c r="A52" s="239" t="s">
        <v>532</v>
      </c>
      <c r="B52" s="247">
        <f>B51/$B$27</f>
        <v>1</v>
      </c>
    </row>
    <row r="53" spans="1:3" x14ac:dyDescent="0.25">
      <c r="A53" s="239" t="s">
        <v>533</v>
      </c>
      <c r="B53" s="243">
        <v>23.2272</v>
      </c>
      <c r="C53" s="172">
        <v>1</v>
      </c>
    </row>
    <row r="54" spans="1:3" x14ac:dyDescent="0.25">
      <c r="A54" s="239" t="s">
        <v>534</v>
      </c>
      <c r="B54" s="243">
        <v>23.2272</v>
      </c>
      <c r="C54" s="172">
        <v>2</v>
      </c>
    </row>
    <row r="55" spans="1:3" s="244" customFormat="1" x14ac:dyDescent="0.25">
      <c r="A55" s="245" t="s">
        <v>531</v>
      </c>
      <c r="B55" s="246">
        <v>0</v>
      </c>
    </row>
    <row r="56" spans="1:3" x14ac:dyDescent="0.25">
      <c r="A56" s="239" t="s">
        <v>532</v>
      </c>
      <c r="B56" s="247">
        <f>B55/$B$27</f>
        <v>0</v>
      </c>
    </row>
    <row r="57" spans="1:3" x14ac:dyDescent="0.25">
      <c r="A57" s="239" t="s">
        <v>533</v>
      </c>
      <c r="B57" s="243">
        <v>0</v>
      </c>
      <c r="C57" s="172">
        <v>1</v>
      </c>
    </row>
    <row r="58" spans="1:3" x14ac:dyDescent="0.25">
      <c r="A58" s="239" t="s">
        <v>534</v>
      </c>
      <c r="B58" s="243">
        <v>0</v>
      </c>
      <c r="C58" s="172">
        <v>2</v>
      </c>
    </row>
    <row r="59" spans="1:3" s="244" customFormat="1" x14ac:dyDescent="0.25">
      <c r="A59" s="245" t="s">
        <v>531</v>
      </c>
      <c r="B59" s="246">
        <v>0</v>
      </c>
    </row>
    <row r="60" spans="1:3" x14ac:dyDescent="0.25">
      <c r="A60" s="239" t="s">
        <v>532</v>
      </c>
      <c r="B60" s="247">
        <f>B59/$B$27</f>
        <v>0</v>
      </c>
    </row>
    <row r="61" spans="1:3" x14ac:dyDescent="0.25">
      <c r="A61" s="239" t="s">
        <v>533</v>
      </c>
      <c r="B61" s="243">
        <v>0</v>
      </c>
      <c r="C61" s="172">
        <v>1</v>
      </c>
    </row>
    <row r="62" spans="1:3" x14ac:dyDescent="0.25">
      <c r="A62" s="239" t="s">
        <v>534</v>
      </c>
      <c r="B62" s="243">
        <v>0</v>
      </c>
      <c r="C62" s="172">
        <v>2</v>
      </c>
    </row>
    <row r="63" spans="1:3" s="244" customFormat="1" x14ac:dyDescent="0.25">
      <c r="A63" s="245" t="s">
        <v>531</v>
      </c>
      <c r="B63" s="246">
        <v>0</v>
      </c>
    </row>
    <row r="64" spans="1:3" x14ac:dyDescent="0.25">
      <c r="A64" s="239" t="s">
        <v>532</v>
      </c>
      <c r="B64" s="247">
        <f>B63/$B$27</f>
        <v>0</v>
      </c>
    </row>
    <row r="65" spans="1:3" x14ac:dyDescent="0.25">
      <c r="A65" s="239" t="s">
        <v>533</v>
      </c>
      <c r="B65" s="243">
        <v>0</v>
      </c>
      <c r="C65" s="172">
        <v>1</v>
      </c>
    </row>
    <row r="66" spans="1:3" x14ac:dyDescent="0.25">
      <c r="A66" s="239" t="s">
        <v>534</v>
      </c>
      <c r="B66" s="243">
        <v>0</v>
      </c>
      <c r="C66" s="172">
        <v>2</v>
      </c>
    </row>
    <row r="67" spans="1:3" ht="28.5" x14ac:dyDescent="0.25">
      <c r="A67" s="250" t="s">
        <v>538</v>
      </c>
      <c r="B67" s="247">
        <f>B30/B27</f>
        <v>1</v>
      </c>
    </row>
    <row r="68" spans="1:3" x14ac:dyDescent="0.25">
      <c r="A68" s="251" t="s">
        <v>529</v>
      </c>
      <c r="B68" s="252" t="s">
        <v>92</v>
      </c>
    </row>
    <row r="69" spans="1:3" x14ac:dyDescent="0.25">
      <c r="A69" s="251" t="s">
        <v>539</v>
      </c>
      <c r="B69" s="252" t="s">
        <v>92</v>
      </c>
    </row>
    <row r="70" spans="1:3" x14ac:dyDescent="0.25">
      <c r="A70" s="251" t="s">
        <v>540</v>
      </c>
      <c r="B70" s="252" t="s">
        <v>92</v>
      </c>
    </row>
    <row r="71" spans="1:3" x14ac:dyDescent="0.25">
      <c r="A71" s="251" t="s">
        <v>541</v>
      </c>
      <c r="B71" s="252" t="s">
        <v>92</v>
      </c>
    </row>
    <row r="72" spans="1:3" x14ac:dyDescent="0.25">
      <c r="A72" s="236" t="s">
        <v>542</v>
      </c>
      <c r="B72" s="253">
        <f>B73/$B$27</f>
        <v>0.93411140377681201</v>
      </c>
    </row>
    <row r="73" spans="1:3" x14ac:dyDescent="0.25">
      <c r="A73" s="236" t="s">
        <v>543</v>
      </c>
      <c r="B73" s="254">
        <f>SUMIF(C33:C66, 1,B33:B66)</f>
        <v>23.2272</v>
      </c>
      <c r="C73" s="255">
        <f>'6.2. Паспорт фин осв ввод'!C24-'6.2. Паспорт фин осв ввод'!F24</f>
        <v>10.2896</v>
      </c>
    </row>
    <row r="74" spans="1:3" x14ac:dyDescent="0.25">
      <c r="A74" s="236" t="s">
        <v>544</v>
      </c>
      <c r="B74" s="253">
        <f>B75/$B$27</f>
        <v>0.93411140377681201</v>
      </c>
      <c r="C74" s="255"/>
    </row>
    <row r="75" spans="1:3" x14ac:dyDescent="0.25">
      <c r="A75" s="238" t="s">
        <v>545</v>
      </c>
      <c r="B75" s="254">
        <f>SUMIF(C35:C68, 2,B35:B68)</f>
        <v>23.2272</v>
      </c>
      <c r="C75" s="255">
        <f>'6.2. Паспорт фин осв ввод'!C30-'6.2. Паспорт фин осв ввод'!F30</f>
        <v>8.5746666699999992</v>
      </c>
    </row>
    <row r="76" spans="1:3" ht="30" x14ac:dyDescent="0.25">
      <c r="A76" s="250" t="s">
        <v>546</v>
      </c>
      <c r="B76" s="251" t="s">
        <v>547</v>
      </c>
    </row>
    <row r="77" spans="1:3" x14ac:dyDescent="0.25">
      <c r="A77" s="256" t="s">
        <v>548</v>
      </c>
      <c r="B77" s="256" t="s">
        <v>508</v>
      </c>
    </row>
    <row r="78" spans="1:3" x14ac:dyDescent="0.25">
      <c r="A78" s="256" t="s">
        <v>549</v>
      </c>
      <c r="B78" s="256"/>
    </row>
    <row r="79" spans="1:3" x14ac:dyDescent="0.25">
      <c r="A79" s="256" t="s">
        <v>550</v>
      </c>
      <c r="B79" s="256"/>
    </row>
    <row r="80" spans="1:3" x14ac:dyDescent="0.25">
      <c r="A80" s="256" t="s">
        <v>551</v>
      </c>
      <c r="B80" s="256"/>
    </row>
    <row r="81" spans="1:2" ht="30" x14ac:dyDescent="0.25">
      <c r="A81" s="257" t="s">
        <v>552</v>
      </c>
      <c r="B81" s="257" t="s">
        <v>574</v>
      </c>
    </row>
    <row r="82" spans="1:2" ht="30" x14ac:dyDescent="0.25">
      <c r="A82" s="251" t="s">
        <v>553</v>
      </c>
      <c r="B82" s="258" t="s">
        <v>22</v>
      </c>
    </row>
    <row r="83" spans="1:2" ht="28.5" x14ac:dyDescent="0.25">
      <c r="A83" s="236" t="s">
        <v>554</v>
      </c>
      <c r="B83" s="259">
        <v>0</v>
      </c>
    </row>
    <row r="84" spans="1:2" x14ac:dyDescent="0.25">
      <c r="A84" s="251" t="s">
        <v>529</v>
      </c>
      <c r="B84" s="260"/>
    </row>
    <row r="85" spans="1:2" x14ac:dyDescent="0.25">
      <c r="A85" s="251" t="s">
        <v>555</v>
      </c>
      <c r="B85" s="259">
        <v>0</v>
      </c>
    </row>
    <row r="86" spans="1:2" x14ac:dyDescent="0.25">
      <c r="A86" s="251" t="s">
        <v>556</v>
      </c>
      <c r="B86" s="260">
        <v>0</v>
      </c>
    </row>
    <row r="87" spans="1:2" x14ac:dyDescent="0.25">
      <c r="A87" s="261" t="s">
        <v>557</v>
      </c>
      <c r="B87" s="262" t="s">
        <v>146</v>
      </c>
    </row>
    <row r="88" spans="1:2" x14ac:dyDescent="0.25">
      <c r="A88" s="236" t="s">
        <v>558</v>
      </c>
      <c r="B88" s="263"/>
    </row>
    <row r="89" spans="1:2" x14ac:dyDescent="0.25">
      <c r="A89" s="256" t="s">
        <v>559</v>
      </c>
      <c r="B89" s="264" t="s">
        <v>146</v>
      </c>
    </row>
    <row r="90" spans="1:2" x14ac:dyDescent="0.25">
      <c r="A90" s="256" t="s">
        <v>560</v>
      </c>
      <c r="B90" s="264" t="s">
        <v>146</v>
      </c>
    </row>
    <row r="91" spans="1:2" x14ac:dyDescent="0.25">
      <c r="A91" s="256" t="s">
        <v>561</v>
      </c>
      <c r="B91" s="264" t="s">
        <v>146</v>
      </c>
    </row>
    <row r="92" spans="1:2" ht="28.5" x14ac:dyDescent="0.25">
      <c r="A92" s="265" t="s">
        <v>562</v>
      </c>
      <c r="B92" s="266" t="s">
        <v>563</v>
      </c>
    </row>
    <row r="93" spans="1:2" ht="28.5" x14ac:dyDescent="0.25">
      <c r="A93" s="250" t="s">
        <v>564</v>
      </c>
      <c r="B93" s="390" t="s">
        <v>565</v>
      </c>
    </row>
    <row r="94" spans="1:2" x14ac:dyDescent="0.25">
      <c r="A94" s="256" t="s">
        <v>566</v>
      </c>
      <c r="B94" s="391"/>
    </row>
    <row r="95" spans="1:2" x14ac:dyDescent="0.25">
      <c r="A95" s="256" t="s">
        <v>567</v>
      </c>
      <c r="B95" s="391"/>
    </row>
    <row r="96" spans="1:2" x14ac:dyDescent="0.25">
      <c r="A96" s="256" t="s">
        <v>568</v>
      </c>
      <c r="B96" s="391"/>
    </row>
    <row r="97" spans="1:2" x14ac:dyDescent="0.25">
      <c r="A97" s="256" t="s">
        <v>569</v>
      </c>
      <c r="B97" s="391"/>
    </row>
    <row r="98" spans="1:2" x14ac:dyDescent="0.25">
      <c r="A98" s="267" t="s">
        <v>570</v>
      </c>
      <c r="B98" s="392"/>
    </row>
    <row r="101" spans="1:2" x14ac:dyDescent="0.25">
      <c r="A101" s="268"/>
      <c r="B101" s="269"/>
    </row>
    <row r="102" spans="1:2" x14ac:dyDescent="0.25">
      <c r="B102" s="270"/>
    </row>
    <row r="103" spans="1:2" x14ac:dyDescent="0.25">
      <c r="B103" s="271"/>
    </row>
  </sheetData>
  <mergeCells count="10">
    <mergeCell ref="A5:B5"/>
    <mergeCell ref="A7:B7"/>
    <mergeCell ref="A9:B9"/>
    <mergeCell ref="A10:B10"/>
    <mergeCell ref="A12:B12"/>
    <mergeCell ref="A13:B13"/>
    <mergeCell ref="A15:B15"/>
    <mergeCell ref="A16:B16"/>
    <mergeCell ref="A18:B18"/>
    <mergeCell ref="B93:B9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2026-04-30T08:23:19Z</dcterms:modified>
</cp:coreProperties>
</file>